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АРКОМАНИЯ\МП ПРОФИЛАКТИКИ НАРКОМАНИИ 2015-2020\Отчеты\Отчет за 2020 год\Отчет в КЭР и Финупр\"/>
    </mc:Choice>
  </mc:AlternateContent>
  <bookViews>
    <workbookView xWindow="0" yWindow="0" windowWidth="23040" windowHeight="9408" activeTab="1"/>
  </bookViews>
  <sheets>
    <sheet name="Форма1" sheetId="1" r:id="rId1"/>
    <sheet name="Форма2" sheetId="2" r:id="rId2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2" i="1" l="1"/>
  <c r="E50" i="2" l="1"/>
  <c r="F50" i="2"/>
  <c r="D50" i="2"/>
  <c r="E12" i="2"/>
  <c r="F12" i="2"/>
  <c r="D12" i="2"/>
  <c r="G89" i="2"/>
  <c r="G87" i="2"/>
  <c r="E83" i="2"/>
  <c r="F83" i="2"/>
  <c r="F91" i="2" s="1"/>
  <c r="D83" i="2"/>
  <c r="G84" i="2"/>
  <c r="G61" i="2"/>
  <c r="G53" i="2"/>
  <c r="G45" i="2"/>
  <c r="G19" i="2"/>
  <c r="G15" i="2"/>
  <c r="G14" i="2"/>
  <c r="F92" i="2"/>
  <c r="E92" i="2"/>
  <c r="E91" i="2"/>
  <c r="E73" i="2"/>
  <c r="D73" i="2"/>
  <c r="E74" i="2"/>
  <c r="F74" i="2"/>
  <c r="D74" i="2"/>
  <c r="E51" i="2"/>
  <c r="F51" i="2"/>
  <c r="D51" i="2"/>
  <c r="E13" i="2"/>
  <c r="F13" i="2"/>
  <c r="D13" i="2"/>
  <c r="G60" i="2"/>
  <c r="G97" i="1"/>
  <c r="F73" i="2" l="1"/>
  <c r="G50" i="2"/>
  <c r="F49" i="2"/>
  <c r="D11" i="2"/>
  <c r="D64" i="2"/>
  <c r="E64" i="2"/>
  <c r="E100" i="2" s="1"/>
  <c r="E49" i="2"/>
  <c r="E90" i="2"/>
  <c r="F63" i="2"/>
  <c r="F90" i="2"/>
  <c r="E11" i="2"/>
  <c r="D49" i="2"/>
  <c r="G73" i="2"/>
  <c r="F64" i="2"/>
  <c r="F100" i="2" s="1"/>
  <c r="E72" i="2"/>
  <c r="E63" i="2"/>
  <c r="F99" i="2"/>
  <c r="F72" i="2"/>
  <c r="G12" i="2"/>
  <c r="D63" i="2"/>
  <c r="F11" i="2"/>
  <c r="I25" i="1"/>
  <c r="I35" i="1"/>
  <c r="I100" i="1"/>
  <c r="I142" i="1"/>
  <c r="I215" i="1"/>
  <c r="I220" i="1"/>
  <c r="I225" i="1"/>
  <c r="F269" i="1"/>
  <c r="G269" i="1"/>
  <c r="H269" i="1"/>
  <c r="F151" i="1"/>
  <c r="G151" i="1"/>
  <c r="H151" i="1"/>
  <c r="H145" i="1"/>
  <c r="H146" i="1"/>
  <c r="H148" i="1"/>
  <c r="G145" i="1"/>
  <c r="G146" i="1"/>
  <c r="G148" i="1"/>
  <c r="F145" i="1"/>
  <c r="F146" i="1"/>
  <c r="F148" i="1"/>
  <c r="E145" i="1"/>
  <c r="E146" i="1"/>
  <c r="E148" i="1"/>
  <c r="F115" i="1"/>
  <c r="G115" i="1"/>
  <c r="H115" i="1"/>
  <c r="E115" i="1"/>
  <c r="F117" i="1"/>
  <c r="G117" i="1"/>
  <c r="G111" i="1" s="1"/>
  <c r="H117" i="1"/>
  <c r="H111" i="1" s="1"/>
  <c r="H108" i="1" s="1"/>
  <c r="E117" i="1"/>
  <c r="E111" i="1" s="1"/>
  <c r="E108" i="1" s="1"/>
  <c r="F18" i="1"/>
  <c r="G18" i="1"/>
  <c r="H18" i="1"/>
  <c r="E18" i="1"/>
  <c r="F20" i="1"/>
  <c r="F14" i="1" s="1"/>
  <c r="F11" i="1" s="1"/>
  <c r="G20" i="1"/>
  <c r="G14" i="1" s="1"/>
  <c r="G11" i="1" s="1"/>
  <c r="H20" i="1"/>
  <c r="H14" i="1" s="1"/>
  <c r="E20" i="1"/>
  <c r="F236" i="1"/>
  <c r="F230" i="1" s="1"/>
  <c r="F227" i="1" s="1"/>
  <c r="G236" i="1"/>
  <c r="G230" i="1" s="1"/>
  <c r="G227" i="1" s="1"/>
  <c r="H236" i="1"/>
  <c r="E236" i="1"/>
  <c r="E230" i="1" s="1"/>
  <c r="E227" i="1" s="1"/>
  <c r="F188" i="1"/>
  <c r="G188" i="1"/>
  <c r="H188" i="1"/>
  <c r="E188" i="1"/>
  <c r="F190" i="1"/>
  <c r="F184" i="1" s="1"/>
  <c r="F181" i="1" s="1"/>
  <c r="G190" i="1"/>
  <c r="G184" i="1" s="1"/>
  <c r="G181" i="1" s="1"/>
  <c r="H190" i="1"/>
  <c r="H184" i="1" s="1"/>
  <c r="E190" i="1"/>
  <c r="E184" i="1" s="1"/>
  <c r="E181" i="1" s="1"/>
  <c r="F251" i="1"/>
  <c r="G251" i="1"/>
  <c r="H251" i="1"/>
  <c r="E251" i="1"/>
  <c r="F240" i="1"/>
  <c r="G240" i="1"/>
  <c r="H240" i="1"/>
  <c r="E240" i="1"/>
  <c r="F168" i="1"/>
  <c r="G168" i="1"/>
  <c r="H168" i="1"/>
  <c r="E168" i="1"/>
  <c r="F157" i="1"/>
  <c r="G157" i="1"/>
  <c r="H157" i="1"/>
  <c r="E157" i="1"/>
  <c r="F222" i="1"/>
  <c r="G222" i="1"/>
  <c r="H222" i="1"/>
  <c r="E222" i="1"/>
  <c r="F217" i="1"/>
  <c r="G217" i="1"/>
  <c r="H217" i="1"/>
  <c r="E217" i="1"/>
  <c r="F212" i="1"/>
  <c r="G212" i="1"/>
  <c r="H212" i="1"/>
  <c r="I212" i="1" s="1"/>
  <c r="E212" i="1"/>
  <c r="F207" i="1"/>
  <c r="G207" i="1"/>
  <c r="H207" i="1"/>
  <c r="E207" i="1"/>
  <c r="F202" i="1"/>
  <c r="G202" i="1"/>
  <c r="H202" i="1"/>
  <c r="E202" i="1"/>
  <c r="F197" i="1"/>
  <c r="G197" i="1"/>
  <c r="H197" i="1"/>
  <c r="E197" i="1"/>
  <c r="F192" i="1"/>
  <c r="G192" i="1"/>
  <c r="H192" i="1"/>
  <c r="E192" i="1"/>
  <c r="F139" i="1"/>
  <c r="G139" i="1"/>
  <c r="H139" i="1"/>
  <c r="I139" i="1" s="1"/>
  <c r="E139" i="1"/>
  <c r="F134" i="1"/>
  <c r="G134" i="1"/>
  <c r="H134" i="1"/>
  <c r="E134" i="1"/>
  <c r="F129" i="1"/>
  <c r="G129" i="1"/>
  <c r="H129" i="1"/>
  <c r="E129" i="1"/>
  <c r="F124" i="1"/>
  <c r="G124" i="1"/>
  <c r="H124" i="1"/>
  <c r="E124" i="1"/>
  <c r="F119" i="1"/>
  <c r="G119" i="1"/>
  <c r="H119" i="1"/>
  <c r="E119" i="1"/>
  <c r="F102" i="1"/>
  <c r="G102" i="1"/>
  <c r="H102" i="1"/>
  <c r="E102" i="1"/>
  <c r="F97" i="1"/>
  <c r="H97" i="1"/>
  <c r="E97" i="1"/>
  <c r="F92" i="1"/>
  <c r="G92" i="1"/>
  <c r="H92" i="1"/>
  <c r="E92" i="1"/>
  <c r="F87" i="1"/>
  <c r="G87" i="1"/>
  <c r="H87" i="1"/>
  <c r="E87" i="1"/>
  <c r="F82" i="1"/>
  <c r="G82" i="1"/>
  <c r="H82" i="1"/>
  <c r="E82" i="1"/>
  <c r="F77" i="1"/>
  <c r="G77" i="1"/>
  <c r="H77" i="1"/>
  <c r="E77" i="1"/>
  <c r="F72" i="1"/>
  <c r="G72" i="1"/>
  <c r="H72" i="1"/>
  <c r="E72" i="1"/>
  <c r="H67" i="1"/>
  <c r="F67" i="1"/>
  <c r="G67" i="1"/>
  <c r="E67" i="1"/>
  <c r="F62" i="1"/>
  <c r="G62" i="1"/>
  <c r="H62" i="1"/>
  <c r="E62" i="1"/>
  <c r="F62" i="2" l="1"/>
  <c r="E14" i="1"/>
  <c r="E11" i="1" s="1"/>
  <c r="E144" i="1" s="1"/>
  <c r="E153" i="1"/>
  <c r="E147" i="1" s="1"/>
  <c r="E151" i="1"/>
  <c r="E269" i="1" s="1"/>
  <c r="I236" i="1"/>
  <c r="I190" i="1"/>
  <c r="I117" i="1"/>
  <c r="F111" i="1"/>
  <c r="I111" i="1" s="1"/>
  <c r="H153" i="1"/>
  <c r="F153" i="1"/>
  <c r="I184" i="1"/>
  <c r="H181" i="1"/>
  <c r="H230" i="1"/>
  <c r="E62" i="2"/>
  <c r="E99" i="2"/>
  <c r="D62" i="2"/>
  <c r="G62" i="2" s="1"/>
  <c r="G63" i="2"/>
  <c r="G153" i="1"/>
  <c r="G271" i="1" s="1"/>
  <c r="G265" i="1" s="1"/>
  <c r="G262" i="1" s="1"/>
  <c r="I14" i="1"/>
  <c r="H11" i="1"/>
  <c r="H144" i="1" s="1"/>
  <c r="I20" i="1"/>
  <c r="G108" i="1"/>
  <c r="G144" i="1" s="1"/>
  <c r="F57" i="1"/>
  <c r="G57" i="1"/>
  <c r="H57" i="1"/>
  <c r="E57" i="1"/>
  <c r="F52" i="1"/>
  <c r="G52" i="1"/>
  <c r="H52" i="1"/>
  <c r="E52" i="1"/>
  <c r="F47" i="1"/>
  <c r="G47" i="1"/>
  <c r="H47" i="1"/>
  <c r="E47" i="1"/>
  <c r="F42" i="1"/>
  <c r="G42" i="1"/>
  <c r="H42" i="1"/>
  <c r="E42" i="1"/>
  <c r="F37" i="1"/>
  <c r="G37" i="1"/>
  <c r="H37" i="1"/>
  <c r="E37" i="1"/>
  <c r="F32" i="1"/>
  <c r="G32" i="1"/>
  <c r="H32" i="1"/>
  <c r="E32" i="1"/>
  <c r="F27" i="1"/>
  <c r="G27" i="1"/>
  <c r="H27" i="1"/>
  <c r="E27" i="1"/>
  <c r="F22" i="1"/>
  <c r="G22" i="1"/>
  <c r="H22" i="1"/>
  <c r="E22" i="1"/>
  <c r="I119" i="1"/>
  <c r="E271" i="1" l="1"/>
  <c r="E265" i="1" s="1"/>
  <c r="E262" i="1" s="1"/>
  <c r="F108" i="1"/>
  <c r="F144" i="1" s="1"/>
  <c r="I153" i="1"/>
  <c r="H271" i="1"/>
  <c r="H265" i="1" s="1"/>
  <c r="H262" i="1" s="1"/>
  <c r="H147" i="1"/>
  <c r="G147" i="1"/>
  <c r="F271" i="1"/>
  <c r="F265" i="1" s="1"/>
  <c r="F262" i="1" s="1"/>
  <c r="F147" i="1"/>
  <c r="H227" i="1"/>
  <c r="I230" i="1"/>
  <c r="D91" i="2"/>
  <c r="D99" i="2" s="1"/>
  <c r="D92" i="2"/>
  <c r="D100" i="2" s="1"/>
  <c r="I147" i="1" l="1"/>
  <c r="I265" i="1"/>
  <c r="I271" i="1"/>
  <c r="E97" i="2"/>
  <c r="F97" i="2"/>
  <c r="D97" i="2"/>
  <c r="D90" i="2"/>
  <c r="G91" i="2"/>
  <c r="E69" i="2"/>
  <c r="F69" i="2"/>
  <c r="D69" i="2"/>
  <c r="F98" i="2" l="1"/>
  <c r="D98" i="2"/>
  <c r="I227" i="1"/>
  <c r="G90" i="2"/>
  <c r="E98" i="2" l="1"/>
  <c r="G44" i="2" l="1"/>
  <c r="I97" i="1"/>
  <c r="G88" i="2" l="1"/>
  <c r="G86" i="2"/>
  <c r="G83" i="2"/>
  <c r="G52" i="2"/>
  <c r="G18" i="2"/>
  <c r="G99" i="2"/>
  <c r="G49" i="2" l="1"/>
  <c r="G11" i="2"/>
  <c r="I217" i="1"/>
  <c r="I22" i="1"/>
  <c r="I32" i="1"/>
  <c r="G98" i="2" l="1"/>
  <c r="I11" i="1" l="1"/>
  <c r="I222" i="1" l="1"/>
  <c r="I181" i="1"/>
  <c r="I262" i="1" l="1"/>
  <c r="I144" i="1"/>
  <c r="I108" i="1"/>
  <c r="D72" i="2" l="1"/>
  <c r="G72" i="2" s="1"/>
</calcChain>
</file>

<file path=xl/sharedStrings.xml><?xml version="1.0" encoding="utf-8"?>
<sst xmlns="http://schemas.openxmlformats.org/spreadsheetml/2006/main" count="800" uniqueCount="160">
  <si>
    <t>№ п/п</t>
  </si>
  <si>
    <t>Объем финансирования, тыс.рублей</t>
  </si>
  <si>
    <t>Проблемы, возникшие в ходе реализации мероприятий (причины невыполнения мероприятий)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</si>
  <si>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</si>
  <si>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</si>
  <si>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 xml:space="preserve">Подпрограмма 1 «Совершенствование форм и методов профилактики злоупотребления спиртными напитками и психоактивными веществами» </t>
  </si>
  <si>
    <t>1.1.1</t>
  </si>
  <si>
    <t>Организация и проведение тренингов по профилактике наркомании для обучающихся в общеобразовательных организациях</t>
  </si>
  <si>
    <t>1.1.2</t>
  </si>
  <si>
    <t xml:space="preserve">Проведение дней профилактики употребления психоактивных веществ в общеобразовательных организациях </t>
  </si>
  <si>
    <t>1.1.3</t>
  </si>
  <si>
    <t>1.1.4</t>
  </si>
  <si>
    <t>1.1.5</t>
  </si>
  <si>
    <t>ОТЧЁТ</t>
  </si>
  <si>
    <t>1.1.6</t>
  </si>
  <si>
    <t>1.1.7</t>
  </si>
  <si>
    <t xml:space="preserve">Проведение городской 
акции, посвященной Дню 
борьбы со СПИДом </t>
  </si>
  <si>
    <t>1.1.8</t>
  </si>
  <si>
    <t xml:space="preserve">Проведение ежегодной 
городской акции «Нет 
наркотикам» </t>
  </si>
  <si>
    <t>1.1.9</t>
  </si>
  <si>
    <t>1.1.10</t>
  </si>
  <si>
    <t xml:space="preserve">Проведение интерактивной 
антинаркотической выставки «Выбор за Вами!» </t>
  </si>
  <si>
    <t>1.1.11</t>
  </si>
  <si>
    <t>1.1.12</t>
  </si>
  <si>
    <t xml:space="preserve">Фестиваль здорового образа жизни </t>
  </si>
  <si>
    <t>1.1.13</t>
  </si>
  <si>
    <t>Учреждение и проведение 
ежегодного городского конкурса видеоклипов «Скажи наркотикам 
нет!»</t>
  </si>
  <si>
    <t>1.1.14</t>
  </si>
  <si>
    <t>Учреждение и проведение 
ежегодного городского конкурса художественных плакатов на антинаркотическую тему</t>
  </si>
  <si>
    <t>1.1.15</t>
  </si>
  <si>
    <t>Участие команды ЗАТО Северск в ежегодной межрайонной акции 
«Мы - здоровое поколение!»</t>
  </si>
  <si>
    <t>1.1.16</t>
  </si>
  <si>
    <t>Задача 1.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</si>
  <si>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1.1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</si>
  <si>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</si>
  <si>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2.1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</si>
  <si>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</si>
  <si>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</si>
  <si>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</si>
  <si>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1.2.1</t>
  </si>
  <si>
    <t>1.2.2</t>
  </si>
  <si>
    <t>1.2.3</t>
  </si>
  <si>
    <t>1.2.4</t>
  </si>
  <si>
    <t>Проведение учебных сборов волонтеров в МАУ ЗАТО Северск ДОЛ «Зеленый мыс»</t>
  </si>
  <si>
    <t>2</t>
  </si>
  <si>
    <t>Подпрограмма 2 «Мониторинг распространения потребления психоактивных веществ среди молодежи и подростков»</t>
  </si>
  <si>
    <t>3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</si>
  <si>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</si>
  <si>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3.1</t>
  </si>
  <si>
    <t>3.1.1</t>
  </si>
  <si>
    <t>3.1.2</t>
  </si>
  <si>
    <t>3.1.3</t>
  </si>
  <si>
    <t>3.1.4</t>
  </si>
  <si>
    <t>3.1.5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</si>
  <si>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</si>
  <si>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</si>
  <si>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</si>
  <si>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3.1.6</t>
  </si>
  <si>
    <t>3.1.7</t>
  </si>
  <si>
    <t>Изготовление и размещение рекламных баннеров на 
антинаркотическую тему</t>
  </si>
  <si>
    <t>Оформление информационного 
уголка в молодежном отделе МБУ ЦГБ</t>
  </si>
  <si>
    <t>Приобретение литературы о здоровом образе жизни, по профилактике алкоголизма, 
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</si>
  <si>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</si>
  <si>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4</t>
  </si>
  <si>
    <t xml:space="preserve">Основное мероприятие. 
Приобретение оборудования для коррекции психо-эмоционального состояния
</t>
  </si>
  <si>
    <t>4.1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</si>
  <si>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</si>
  <si>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</si>
  <si>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Задача. Информирование подростков и молодежи о негативных последствиях употребления ПАВ</t>
  </si>
  <si>
    <t>Задача. Обеспечение эффективной реабилитации больных наркоманией</t>
  </si>
  <si>
    <t>Срок реализа-ции</t>
  </si>
  <si>
    <t>Наименование подпрограмм, ведомственных целевых программ, основных мероприятий</t>
  </si>
  <si>
    <t>Процент выполнения, % (гр. 6 / гр.4)</t>
  </si>
  <si>
    <t>Расходы (тыс. рублей)</t>
  </si>
  <si>
    <t>Основное мероприятие 1. Проведение мероприятий, пропагандирующих здоровый образ жизни, в т.ч.:</t>
  </si>
  <si>
    <t>Начальник Отдела социальной поддержки населения Администрации ЗАТО Северск                                        __________________ М.Г.Фомин</t>
  </si>
  <si>
    <t>УМСП КиС Администрации ЗАТО Северск</t>
  </si>
  <si>
    <t>Управление имущественных отношений Администрации ЗАТО Северск</t>
  </si>
  <si>
    <t>Управление образования Администрации ЗАТО Северск</t>
  </si>
  <si>
    <t>Отдел социальной поддержки населения Администрации ЗАТО Северск</t>
  </si>
  <si>
    <t>«Профилактика алкоголизма, наркомании, токсикомании и ВИЧ-инфекции» на 2015-2020 годы</t>
  </si>
  <si>
    <t>Организация и проведение реабилитационного досуга для детей «группы риска»</t>
  </si>
  <si>
    <t>1.2</t>
  </si>
  <si>
    <t xml:space="preserve">Просмотр постановки пьесы Родиона Белецкого «Звук позади самолета» или спектакля И.Бауэршима «Скоро настанет завтра» </t>
  </si>
  <si>
    <t>Просмотр постановки пьесы Родиона Белецкого «Звук позади самолета» или спектакля И.Бауэршима «Скоро настанет завтра»</t>
  </si>
  <si>
    <t xml:space="preserve">Изготовление и прокат роликов антинаркотической направленности по профилактике ВИЧ- 
инфекции и основам безопасности жизни
</t>
  </si>
  <si>
    <t xml:space="preserve">Изготовление и размещение рекламных баннеров на 
антинаркотическую тему и пропагандирующих здоровый образ жизни </t>
  </si>
  <si>
    <t xml:space="preserve">Основное мероприятие. Публикация в средствах массовой информации материалов (статей, 
рубрик, роликов) антинаркотической направленности, в т.ч.:
</t>
  </si>
  <si>
    <t xml:space="preserve">Основное мероприятие. Публикация в средствах массовой информации материалов (статей, рубрик, роликов) антинаркотической направленности, в т.ч.:
</t>
  </si>
  <si>
    <t>Приобретение литературы о здоровом образе жизни, по профилактике алкоголизма, наркомании, токсикомании и ВИЧ-инфекции</t>
  </si>
  <si>
    <t>1.1.17</t>
  </si>
  <si>
    <t>Муниципальный проект «Территория роста»</t>
  </si>
  <si>
    <t>Проведение муниципального форума для старшеклассников «Здоровое поколение - будущее России!»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</si>
  <si>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</si>
  <si>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</si>
  <si>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</si>
  <si>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</si>
  <si>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в том числе:</t>
  </si>
  <si>
    <t>Проведение акции «Школа правовых знаний» среди обучающихся  7-11 классов общеобразовательных организаций</t>
  </si>
  <si>
    <t>Организация и проведение профильной смены для детей на базе детского лагеря</t>
  </si>
  <si>
    <t>о реализации муниципальной программы</t>
  </si>
  <si>
    <t>об исполнении бюджетных ассигнований бюджета ЗАТО Северск на реализцию муниципальной программы</t>
  </si>
  <si>
    <t>Наименование подпрограмм, задач подпрограмм, ВЦП, основного мероприятия муниципальной программы</t>
  </si>
  <si>
    <t>Источники финансиро-вания/главные распорядители бюджетных средств (ГРБС) - ответственный исполнитель, участник</t>
  </si>
  <si>
    <t>Задача 1 «Вовлечение максимального количества обучающихся в общеобразовательных организациях ЗАТО Северск в мероприятия по выбору здорового образа жизни» подпрограммы 1</t>
  </si>
  <si>
    <t>Всего, в том числе за счет средств:</t>
  </si>
  <si>
    <t>федерального бюджета</t>
  </si>
  <si>
    <t>областного бюджета</t>
  </si>
  <si>
    <t>местного бюджета</t>
  </si>
  <si>
    <t>Администрация ЗАТО Северск</t>
  </si>
  <si>
    <t>внебюджетных источников</t>
  </si>
  <si>
    <t>Приобретение расходных материалов к анализатору для проведения добровольного тестирования учащихся общеобразовательных организаций на предмет выявления лиц, употребляющих наркотики</t>
  </si>
  <si>
    <t>Задача 2 «Привлечение родителей, волонтеров и других категорий населения для укрепления мотивированного выбора здорового образа жизни обучающимися 
в общеобразовательных организациях»</t>
  </si>
  <si>
    <t>Организация и проведение семинаров-тренингов для классных руководителей 5-8 классов по профилактике раннего выявления немедицинского потребления наркотических средств и психотропных веществ несовершеннолетними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</si>
  <si>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</si>
  <si>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</si>
  <si>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</si>
  <si>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</si>
  <si>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</si>
  <si>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</si>
  <si>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</si>
  <si>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</si>
  <si>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</si>
  <si>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</si>
  <si>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</si>
  <si>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</si>
  <si>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</si>
  <si>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</si>
  <si>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Организация и проведение семинаров-тренингов для родителей по программе «Школа ответственного родительства»</t>
  </si>
  <si>
    <t>2.1.1</t>
  </si>
  <si>
    <t>Главные распорядители бюджетных средств (ГРБС) - ответственный исполнитель, соисполнитель, участник</t>
  </si>
  <si>
    <t>Проведение муниципальной конференции по противодействию потребления психоактивных веществ в подростковой и молодежной среде</t>
  </si>
  <si>
    <t>4.1.1</t>
  </si>
  <si>
    <t xml:space="preserve">Итого по подпрограмме 1 </t>
  </si>
  <si>
    <t>Всего, в том числе:</t>
  </si>
  <si>
    <t xml:space="preserve">Итого по подпрограмме 3 </t>
  </si>
  <si>
    <t xml:space="preserve"> Организация и проведение семинаров-тренингов для классных руководителей 5-8 классов по профилактике раннего выявления немедицинского потребления наркотических средств и психотропных веществ несовершеннолетними</t>
  </si>
  <si>
    <t>1.2.5</t>
  </si>
  <si>
    <t>Итого по Программе</t>
  </si>
  <si>
    <t xml:space="preserve">Основное мероприятие. Приобретение оборудования для коррекции психо-эмоционального состояния
</t>
  </si>
  <si>
    <t>Исполнитель
О.Н.Самокрутов
77 23 14</t>
  </si>
  <si>
    <t xml:space="preserve">Проведение городской акции, посвященной Дню борьбы с курением (31 мая) </t>
  </si>
  <si>
    <t xml:space="preserve">Проведение городской акции, посвященной Дню 
борьбы со СПИДом </t>
  </si>
  <si>
    <t xml:space="preserve">Проведение ежегодной городской акции «Нет 
наркотикам» </t>
  </si>
  <si>
    <t xml:space="preserve">Проведение интерактивной антинаркотической выставки «Выбор за Вами!» </t>
  </si>
  <si>
    <t>Учреждение и проведение ежегодного городского конкурса видеоклипов «Скажи наркотикам 
нет!»</t>
  </si>
  <si>
    <t>Участие команды ЗАТО Северск в ежегодной межрайонной акции «Мы - здоровое поколение!»</t>
  </si>
  <si>
    <t xml:space="preserve"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</t>
  </si>
  <si>
    <t>Таблица 2</t>
  </si>
  <si>
    <t>Таблица 1</t>
  </si>
  <si>
    <t>Процент выполне-ния, % (гр. 8 / гр.6)</t>
  </si>
  <si>
    <t>Начальник Отдела социальной поддержки населения Администрации ЗАТО Северск                          __________________ М.Г.Фомин</t>
  </si>
  <si>
    <t>2019 год</t>
  </si>
  <si>
    <t>за 2020 год</t>
  </si>
  <si>
    <t>потребность на 2020 год (отчетный год)</t>
  </si>
  <si>
    <t>план с учетом утвержденного бюджетом на 2020 год (отчетный год)</t>
  </si>
  <si>
    <t>Объем бюджетных ассигнований план 2020 год (отчетный год)</t>
  </si>
  <si>
    <t>2020 год</t>
  </si>
  <si>
    <t>УМСП ФКиС Администрации ЗАТО Северск</t>
  </si>
  <si>
    <t>Управление культуры Администрации ЗАТО Северск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</si>
</sst>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" fontId="0" fillId="0" borderId="0" xfId="0" applyNumberFormat="1" applyBorder="1"/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top"/>
    </xf>
    <xf numFmtId="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4" fontId="2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vertical="top"/>
    </xf>
    <xf numFmtId="4" fontId="1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4" fontId="1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/>
    </xf>
    <xf numFmtId="4" fontId="4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left" vertical="top"/>
    </xf>
    <xf numFmtId="49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/>
    <xf numFmtId="4" fontId="16" fillId="0" borderId="0" xfId="0" applyNumberFormat="1" applyFont="1" applyBorder="1"/>
    <xf numFmtId="0" fontId="16" fillId="0" borderId="0" xfId="0" applyFont="1" applyBorder="1"/>
    <xf numFmtId="0" fontId="0" fillId="0" borderId="1" xfId="0" applyFont="1" applyFill="1" applyBorder="1"/>
    <xf numFmtId="0" fontId="5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top"/>
    </xf>
    <xf numFmtId="4" fontId="13" fillId="0" borderId="3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/>
    </xf>
    <xf numFmtId="49" fontId="2" fillId="0" borderId="6" xfId="0" applyNumberFormat="1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/>
    </xf>
    <xf numFmtId="49" fontId="2" fillId="0" borderId="5" xfId="0" applyNumberFormat="1" applyFont="1" applyFill="1" applyBorder="1" applyAlignment="1">
      <alignment horizontal="left" vertical="top"/>
    </xf>
    <xf numFmtId="49" fontId="2" fillId="0" borderId="6" xfId="0" applyNumberFormat="1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49" fontId="9" fillId="0" borderId="2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" fontId="13" fillId="0" borderId="2" xfId="0" applyNumberFormat="1" applyFont="1" applyFill="1" applyBorder="1" applyAlignment="1">
      <alignment horizontal="right" vertical="top" wrapText="1"/>
    </xf>
    <xf numFmtId="4" fontId="13" fillId="0" borderId="3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6"/>
  <sheetViews>
    <sheetView topLeftCell="A265" workbookViewId="0">
      <selection activeCell="G270" sqref="G270"/>
    </sheetView>
  </sheetViews>
  <sheetFormatPr defaultRowHeight="14.4" x14ac:dyDescent="0.3"/>
  <cols>
    <col min="1" max="1" width="6.109375" customWidth="1"/>
    <col min="2" max="2" width="23.5546875" customWidth="1"/>
    <col min="3" max="3" width="9.109375" customWidth="1"/>
    <col min="4" max="4" width="15.6640625" customWidth="1"/>
    <col min="5" max="5" width="12.44140625" style="60" customWidth="1"/>
    <col min="6" max="6" width="14.21875" style="60" customWidth="1"/>
    <col min="7" max="7" width="12.88671875" style="60" customWidth="1"/>
    <col min="8" max="8" width="11.88671875" style="60" customWidth="1"/>
    <col min="9" max="9" width="9.6640625" customWidth="1"/>
    <col min="10" max="10" width="13.88671875" customWidth="1"/>
  </cols>
  <sheetData>
    <row r="1" spans="1:10" x14ac:dyDescent="0.3">
      <c r="A1" s="67" t="s">
        <v>13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3">
      <c r="A2" s="67" t="s">
        <v>100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x14ac:dyDescent="0.3">
      <c r="A3" s="68" t="s">
        <v>80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x14ac:dyDescent="0.3">
      <c r="A4" s="67" t="s">
        <v>153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x14ac:dyDescent="0.3">
      <c r="A5" s="24"/>
      <c r="B5" s="24"/>
      <c r="C5" s="24"/>
      <c r="D5" s="24"/>
      <c r="E5" s="61"/>
      <c r="F5" s="61"/>
      <c r="G5" s="61"/>
      <c r="H5" s="61"/>
      <c r="I5" s="25"/>
      <c r="J5" s="25" t="s">
        <v>149</v>
      </c>
    </row>
    <row r="6" spans="1:10" x14ac:dyDescent="0.3">
      <c r="A6" s="69" t="s">
        <v>0</v>
      </c>
      <c r="B6" s="70" t="s">
        <v>102</v>
      </c>
      <c r="C6" s="70" t="s">
        <v>70</v>
      </c>
      <c r="D6" s="69" t="s">
        <v>103</v>
      </c>
      <c r="E6" s="72" t="s">
        <v>1</v>
      </c>
      <c r="F6" s="72"/>
      <c r="G6" s="72"/>
      <c r="H6" s="72"/>
      <c r="I6" s="70" t="s">
        <v>150</v>
      </c>
      <c r="J6" s="69" t="s">
        <v>2</v>
      </c>
    </row>
    <row r="7" spans="1:10" ht="115.2" customHeight="1" x14ac:dyDescent="0.3">
      <c r="A7" s="69"/>
      <c r="B7" s="71"/>
      <c r="C7" s="71"/>
      <c r="D7" s="69"/>
      <c r="E7" s="58" t="s">
        <v>154</v>
      </c>
      <c r="F7" s="58" t="s">
        <v>155</v>
      </c>
      <c r="G7" s="58" t="s">
        <v>3</v>
      </c>
      <c r="H7" s="58" t="s">
        <v>4</v>
      </c>
      <c r="I7" s="71"/>
      <c r="J7" s="69"/>
    </row>
    <row r="8" spans="1:10" x14ac:dyDescent="0.3">
      <c r="A8" s="48">
        <v>1</v>
      </c>
      <c r="B8" s="49">
        <v>2</v>
      </c>
      <c r="C8" s="49">
        <v>3</v>
      </c>
      <c r="D8" s="48">
        <v>4</v>
      </c>
      <c r="E8" s="58">
        <v>5</v>
      </c>
      <c r="F8" s="58">
        <v>6</v>
      </c>
      <c r="G8" s="58">
        <v>7</v>
      </c>
      <c r="H8" s="58">
        <v>8</v>
      </c>
      <c r="I8" s="49">
        <v>9</v>
      </c>
      <c r="J8" s="48">
        <v>10</v>
      </c>
    </row>
    <row r="9" spans="1:10" x14ac:dyDescent="0.3">
      <c r="A9" s="48">
        <v>1</v>
      </c>
      <c r="B9" s="75" t="s">
        <v>5</v>
      </c>
      <c r="C9" s="75"/>
      <c r="D9" s="75"/>
      <c r="E9" s="75"/>
      <c r="F9" s="75"/>
      <c r="G9" s="75"/>
      <c r="H9" s="75"/>
      <c r="I9" s="75"/>
      <c r="J9" s="75"/>
    </row>
    <row r="10" spans="1:10" ht="29.4" customHeight="1" x14ac:dyDescent="0.3">
      <c r="A10" s="37" t="s">
        <v>33</v>
      </c>
      <c r="B10" s="85" t="s">
        <v>104</v>
      </c>
      <c r="C10" s="86"/>
      <c r="D10" s="86"/>
      <c r="E10" s="86"/>
      <c r="F10" s="86"/>
      <c r="G10" s="86"/>
      <c r="H10" s="86"/>
      <c r="I10" s="86"/>
      <c r="J10" s="87"/>
    </row>
    <row r="11" spans="1:10" ht="30.6" customHeight="1" x14ac:dyDescent="0.3">
      <c r="A11" s="91" t="s">
        <v>6</v>
      </c>
      <c r="B11" s="88" t="s">
        <v>74</v>
      </c>
      <c r="C11" s="39" t="s">
        <v>157</v>
      </c>
      <c r="D11" s="40" t="s">
        <v>105</v>
      </c>
      <c r="E11" s="46">
        <f>SUM(E12:E15)</f>
        <v>611.87</v>
      </c>
      <c r="F11" s="46">
        <f t="shared" ref="F11:H11" si="0">SUM(F12:F15)</f>
        <v>611.87</v>
      </c>
      <c r="G11" s="46">
        <f t="shared" si="0"/>
        <v>611.87</v>
      </c>
      <c r="H11" s="46">
        <f t="shared" si="0"/>
        <v>611.87</v>
      </c>
      <c r="I11" s="46">
        <f>H11/F11*100</f>
        <v>100</v>
      </c>
      <c r="J11" s="39"/>
    </row>
    <row r="12" spans="1:10" ht="27.6" customHeight="1" x14ac:dyDescent="0.3">
      <c r="A12" s="92"/>
      <c r="B12" s="89"/>
      <c r="C12" s="39" t="s">
        <v>157</v>
      </c>
      <c r="D12" s="40" t="s">
        <v>106</v>
      </c>
      <c r="E12" s="17">
        <v>0</v>
      </c>
      <c r="F12" s="17">
        <v>0</v>
      </c>
      <c r="G12" s="17">
        <v>0</v>
      </c>
      <c r="H12" s="17">
        <v>0</v>
      </c>
      <c r="I12" s="17"/>
      <c r="J12" s="27"/>
    </row>
    <row r="13" spans="1:10" ht="26.4" customHeight="1" x14ac:dyDescent="0.3">
      <c r="A13" s="92"/>
      <c r="B13" s="89"/>
      <c r="C13" s="39" t="s">
        <v>157</v>
      </c>
      <c r="D13" s="40" t="s">
        <v>107</v>
      </c>
      <c r="E13" s="17">
        <v>0</v>
      </c>
      <c r="F13" s="17">
        <v>0</v>
      </c>
      <c r="G13" s="17">
        <v>0</v>
      </c>
      <c r="H13" s="17">
        <v>0</v>
      </c>
      <c r="I13" s="17"/>
      <c r="J13" s="27"/>
    </row>
    <row r="14" spans="1:10" ht="27.6" customHeight="1" x14ac:dyDescent="0.3">
      <c r="A14" s="92"/>
      <c r="B14" s="89"/>
      <c r="C14" s="39" t="s">
        <v>157</v>
      </c>
      <c r="D14" s="40" t="s">
        <v>108</v>
      </c>
      <c r="E14" s="17">
        <f t="shared" ref="E14:H14" si="1">SUM(E17:E21)</f>
        <v>611.87</v>
      </c>
      <c r="F14" s="17">
        <f t="shared" si="1"/>
        <v>611.87</v>
      </c>
      <c r="G14" s="17">
        <f t="shared" si="1"/>
        <v>611.87</v>
      </c>
      <c r="H14" s="17">
        <f t="shared" si="1"/>
        <v>611.87</v>
      </c>
      <c r="I14" s="17">
        <f t="shared" ref="I14" si="2">H14/F14*100</f>
        <v>100</v>
      </c>
      <c r="J14" s="27"/>
    </row>
    <row r="15" spans="1:10" ht="27" customHeight="1" x14ac:dyDescent="0.3">
      <c r="A15" s="92"/>
      <c r="B15" s="89"/>
      <c r="C15" s="39" t="s">
        <v>157</v>
      </c>
      <c r="D15" s="40" t="s">
        <v>110</v>
      </c>
      <c r="E15" s="17">
        <v>0</v>
      </c>
      <c r="F15" s="17">
        <v>0</v>
      </c>
      <c r="G15" s="17">
        <v>0</v>
      </c>
      <c r="H15" s="17">
        <v>0</v>
      </c>
      <c r="I15" s="17"/>
      <c r="J15" s="27"/>
    </row>
    <row r="16" spans="1:10" ht="18" customHeight="1" x14ac:dyDescent="0.3">
      <c r="A16" s="92"/>
      <c r="B16" s="89"/>
      <c r="C16" s="39" t="s">
        <v>157</v>
      </c>
      <c r="D16" s="40" t="s">
        <v>97</v>
      </c>
      <c r="E16" s="17"/>
      <c r="F16" s="17"/>
      <c r="G16" s="17"/>
      <c r="H16" s="17"/>
      <c r="I16" s="17"/>
      <c r="J16" s="27"/>
    </row>
    <row r="17" spans="1:10" ht="31.2" customHeight="1" x14ac:dyDescent="0.3">
      <c r="A17" s="92"/>
      <c r="B17" s="89"/>
      <c r="C17" s="39" t="s">
        <v>157</v>
      </c>
      <c r="D17" s="40" t="s">
        <v>109</v>
      </c>
      <c r="E17" s="17">
        <v>0</v>
      </c>
      <c r="F17" s="17">
        <v>0</v>
      </c>
      <c r="G17" s="17">
        <v>0</v>
      </c>
      <c r="H17" s="17">
        <v>0</v>
      </c>
      <c r="I17" s="17"/>
      <c r="J17" s="27"/>
    </row>
    <row r="18" spans="1:10" ht="44.4" customHeight="1" x14ac:dyDescent="0.3">
      <c r="A18" s="92"/>
      <c r="B18" s="89"/>
      <c r="C18" s="39" t="s">
        <v>157</v>
      </c>
      <c r="D18" s="40" t="s">
        <v>158</v>
      </c>
      <c r="E18" s="17">
        <f>SUM(E50,E55,E60,E65,E70,E75,E80,E85,E90)</f>
        <v>0</v>
      </c>
      <c r="F18" s="17">
        <f t="shared" ref="F18:H18" si="3">SUM(F50,F55,F60,F65,F70,F75,F80,F85,F90)</f>
        <v>0</v>
      </c>
      <c r="G18" s="17">
        <f t="shared" si="3"/>
        <v>0</v>
      </c>
      <c r="H18" s="17">
        <f t="shared" si="3"/>
        <v>0</v>
      </c>
      <c r="I18" s="17"/>
      <c r="J18" s="27"/>
    </row>
    <row r="19" spans="1:10" ht="57.6" customHeight="1" x14ac:dyDescent="0.3">
      <c r="A19" s="92"/>
      <c r="B19" s="89"/>
      <c r="C19" s="39" t="s">
        <v>157</v>
      </c>
      <c r="D19" s="40" t="s">
        <v>159</v>
      </c>
      <c r="E19" s="17">
        <v>0</v>
      </c>
      <c r="F19" s="17">
        <v>0</v>
      </c>
      <c r="G19" s="17">
        <v>0</v>
      </c>
      <c r="H19" s="17">
        <v>0</v>
      </c>
      <c r="I19" s="17"/>
      <c r="J19" s="27"/>
    </row>
    <row r="20" spans="1:10" ht="57.6" customHeight="1" x14ac:dyDescent="0.3">
      <c r="A20" s="92"/>
      <c r="B20" s="89"/>
      <c r="C20" s="39" t="s">
        <v>157</v>
      </c>
      <c r="D20" s="40" t="s">
        <v>78</v>
      </c>
      <c r="E20" s="17">
        <f>SUM(E25,E30,E35,E40,E45,E95,E100,E105)</f>
        <v>611.87</v>
      </c>
      <c r="F20" s="17">
        <f t="shared" ref="F20:H20" si="4">SUM(F25,F30,F35,F40,F45,F95,F100,F105)</f>
        <v>611.87</v>
      </c>
      <c r="G20" s="17">
        <f t="shared" si="4"/>
        <v>611.87</v>
      </c>
      <c r="H20" s="17">
        <f t="shared" si="4"/>
        <v>611.87</v>
      </c>
      <c r="I20" s="17">
        <f t="shared" ref="I20" si="5">H20/F20*100</f>
        <v>100</v>
      </c>
      <c r="J20" s="27"/>
    </row>
    <row r="21" spans="1:10" ht="70.2" customHeight="1" x14ac:dyDescent="0.3">
      <c r="A21" s="93"/>
      <c r="B21" s="90"/>
      <c r="C21" s="39" t="s">
        <v>157</v>
      </c>
      <c r="D21" s="40" t="s">
        <v>77</v>
      </c>
      <c r="E21" s="17">
        <v>0</v>
      </c>
      <c r="F21" s="17">
        <v>0</v>
      </c>
      <c r="G21" s="17">
        <v>0</v>
      </c>
      <c r="H21" s="17">
        <v>0</v>
      </c>
      <c r="I21" s="17"/>
      <c r="J21" s="27"/>
    </row>
    <row r="22" spans="1:10" ht="27.6" customHeight="1" x14ac:dyDescent="0.3">
      <c r="A22" s="109" t="s">
        <v>114</v>
      </c>
      <c r="B22" s="94" t="s">
        <v>7</v>
      </c>
      <c r="C22" s="39" t="s">
        <v>157</v>
      </c>
      <c r="D22" s="40" t="s">
        <v>105</v>
      </c>
      <c r="E22" s="1">
        <f>SUM(E23:E26)</f>
        <v>411.87</v>
      </c>
      <c r="F22" s="1">
        <f t="shared" ref="F22:H22" si="6">SUM(F23:F26)</f>
        <v>411.87</v>
      </c>
      <c r="G22" s="1">
        <f t="shared" si="6"/>
        <v>411.87</v>
      </c>
      <c r="H22" s="1">
        <f t="shared" si="6"/>
        <v>411.87</v>
      </c>
      <c r="I22" s="17">
        <f t="shared" ref="I22:I144" si="7">H22/F22*100</f>
        <v>100</v>
      </c>
      <c r="J22" s="27"/>
    </row>
    <row r="23" spans="1:10" ht="29.4" customHeight="1" x14ac:dyDescent="0.3">
      <c r="A23" s="110"/>
      <c r="B23" s="95"/>
      <c r="C23" s="39" t="s">
        <v>157</v>
      </c>
      <c r="D23" s="40" t="s">
        <v>106</v>
      </c>
      <c r="E23" s="1">
        <v>0</v>
      </c>
      <c r="F23" s="1">
        <v>0</v>
      </c>
      <c r="G23" s="1">
        <v>0</v>
      </c>
      <c r="H23" s="1">
        <v>0</v>
      </c>
      <c r="I23" s="17"/>
      <c r="J23" s="27"/>
    </row>
    <row r="24" spans="1:10" ht="27.6" x14ac:dyDescent="0.3">
      <c r="A24" s="110"/>
      <c r="B24" s="95"/>
      <c r="C24" s="39" t="s">
        <v>157</v>
      </c>
      <c r="D24" s="40" t="s">
        <v>107</v>
      </c>
      <c r="E24" s="1">
        <v>0</v>
      </c>
      <c r="F24" s="1">
        <v>0</v>
      </c>
      <c r="G24" s="1">
        <v>0</v>
      </c>
      <c r="H24" s="1">
        <v>0</v>
      </c>
      <c r="I24" s="17"/>
      <c r="J24" s="27"/>
    </row>
    <row r="25" spans="1:10" ht="27.6" x14ac:dyDescent="0.3">
      <c r="A25" s="110"/>
      <c r="B25" s="95"/>
      <c r="C25" s="39" t="s">
        <v>157</v>
      </c>
      <c r="D25" s="40" t="s">
        <v>108</v>
      </c>
      <c r="E25" s="1">
        <v>411.87</v>
      </c>
      <c r="F25" s="1">
        <v>411.87</v>
      </c>
      <c r="G25" s="1">
        <v>411.87</v>
      </c>
      <c r="H25" s="1">
        <v>411.87</v>
      </c>
      <c r="I25" s="17">
        <f t="shared" ref="I25" si="8">H25/F25*100</f>
        <v>100</v>
      </c>
      <c r="J25" s="27"/>
    </row>
    <row r="26" spans="1:10" ht="27.6" x14ac:dyDescent="0.3">
      <c r="A26" s="111"/>
      <c r="B26" s="96"/>
      <c r="C26" s="39" t="s">
        <v>157</v>
      </c>
      <c r="D26" s="38" t="s">
        <v>110</v>
      </c>
      <c r="E26" s="1">
        <v>0</v>
      </c>
      <c r="F26" s="1">
        <v>0</v>
      </c>
      <c r="G26" s="1">
        <v>0</v>
      </c>
      <c r="H26" s="1">
        <v>0</v>
      </c>
      <c r="I26" s="17"/>
      <c r="J26" s="27"/>
    </row>
    <row r="27" spans="1:10" ht="31.8" customHeight="1" x14ac:dyDescent="0.3">
      <c r="A27" s="109" t="s">
        <v>44</v>
      </c>
      <c r="B27" s="94" t="s">
        <v>9</v>
      </c>
      <c r="C27" s="39" t="s">
        <v>152</v>
      </c>
      <c r="D27" s="40" t="s">
        <v>105</v>
      </c>
      <c r="E27" s="1">
        <f>SUM(E28:E31)</f>
        <v>0</v>
      </c>
      <c r="F27" s="1">
        <f t="shared" ref="F27:H27" si="9">SUM(F28:F31)</f>
        <v>0</v>
      </c>
      <c r="G27" s="1">
        <f t="shared" si="9"/>
        <v>0</v>
      </c>
      <c r="H27" s="1">
        <f t="shared" si="9"/>
        <v>0</v>
      </c>
      <c r="I27" s="17"/>
      <c r="J27" s="27"/>
    </row>
    <row r="28" spans="1:10" ht="27.6" customHeight="1" x14ac:dyDescent="0.3">
      <c r="A28" s="110"/>
      <c r="B28" s="95"/>
      <c r="C28" s="39" t="s">
        <v>152</v>
      </c>
      <c r="D28" s="40" t="s">
        <v>106</v>
      </c>
      <c r="E28" s="1">
        <v>0</v>
      </c>
      <c r="F28" s="1">
        <v>0</v>
      </c>
      <c r="G28" s="1">
        <v>0</v>
      </c>
      <c r="H28" s="1">
        <v>0</v>
      </c>
      <c r="I28" s="17"/>
      <c r="J28" s="27"/>
    </row>
    <row r="29" spans="1:10" ht="31.8" customHeight="1" x14ac:dyDescent="0.3">
      <c r="A29" s="110"/>
      <c r="B29" s="95"/>
      <c r="C29" s="39" t="s">
        <v>152</v>
      </c>
      <c r="D29" s="40" t="s">
        <v>107</v>
      </c>
      <c r="E29" s="1">
        <v>0</v>
      </c>
      <c r="F29" s="1">
        <v>0</v>
      </c>
      <c r="G29" s="1">
        <v>0</v>
      </c>
      <c r="H29" s="1">
        <v>0</v>
      </c>
      <c r="I29" s="17"/>
      <c r="J29" s="27"/>
    </row>
    <row r="30" spans="1:10" ht="28.8" customHeight="1" x14ac:dyDescent="0.3">
      <c r="A30" s="110"/>
      <c r="B30" s="95"/>
      <c r="C30" s="39" t="s">
        <v>152</v>
      </c>
      <c r="D30" s="40" t="s">
        <v>108</v>
      </c>
      <c r="E30" s="1">
        <v>0</v>
      </c>
      <c r="F30" s="1">
        <v>0</v>
      </c>
      <c r="G30" s="1">
        <v>0</v>
      </c>
      <c r="H30" s="1">
        <v>0</v>
      </c>
      <c r="I30" s="17"/>
      <c r="J30" s="27"/>
    </row>
    <row r="31" spans="1:10" ht="27" customHeight="1" x14ac:dyDescent="0.3">
      <c r="A31" s="111"/>
      <c r="B31" s="96"/>
      <c r="C31" s="39" t="s">
        <v>152</v>
      </c>
      <c r="D31" s="38" t="s">
        <v>110</v>
      </c>
      <c r="E31" s="1">
        <v>0</v>
      </c>
      <c r="F31" s="1">
        <v>0</v>
      </c>
      <c r="G31" s="1">
        <v>0</v>
      </c>
      <c r="H31" s="1">
        <v>0</v>
      </c>
      <c r="I31" s="17"/>
      <c r="J31" s="27"/>
    </row>
    <row r="32" spans="1:10" ht="30" customHeight="1" x14ac:dyDescent="0.3">
      <c r="A32" s="109" t="s">
        <v>46</v>
      </c>
      <c r="B32" s="94" t="s">
        <v>92</v>
      </c>
      <c r="C32" s="39" t="s">
        <v>157</v>
      </c>
      <c r="D32" s="40" t="s">
        <v>105</v>
      </c>
      <c r="E32" s="1">
        <f>SUM(E33:E36)</f>
        <v>50</v>
      </c>
      <c r="F32" s="1">
        <f t="shared" ref="F32:H32" si="10">SUM(F33:F36)</f>
        <v>50</v>
      </c>
      <c r="G32" s="1">
        <f t="shared" si="10"/>
        <v>50</v>
      </c>
      <c r="H32" s="1">
        <f t="shared" si="10"/>
        <v>50</v>
      </c>
      <c r="I32" s="17">
        <f t="shared" si="7"/>
        <v>100</v>
      </c>
      <c r="J32" s="56"/>
    </row>
    <row r="33" spans="1:10" ht="28.2" customHeight="1" x14ac:dyDescent="0.3">
      <c r="A33" s="110"/>
      <c r="B33" s="95"/>
      <c r="C33" s="39" t="s">
        <v>157</v>
      </c>
      <c r="D33" s="40" t="s">
        <v>106</v>
      </c>
      <c r="E33" s="1">
        <v>0</v>
      </c>
      <c r="F33" s="1">
        <v>0</v>
      </c>
      <c r="G33" s="1">
        <v>0</v>
      </c>
      <c r="H33" s="1">
        <v>0</v>
      </c>
      <c r="I33" s="17"/>
      <c r="J33" s="56"/>
    </row>
    <row r="34" spans="1:10" ht="27.6" x14ac:dyDescent="0.3">
      <c r="A34" s="110"/>
      <c r="B34" s="95"/>
      <c r="C34" s="39" t="s">
        <v>157</v>
      </c>
      <c r="D34" s="40" t="s">
        <v>107</v>
      </c>
      <c r="E34" s="1">
        <v>0</v>
      </c>
      <c r="F34" s="1">
        <v>0</v>
      </c>
      <c r="G34" s="1">
        <v>0</v>
      </c>
      <c r="H34" s="1">
        <v>0</v>
      </c>
      <c r="I34" s="17"/>
      <c r="J34" s="56"/>
    </row>
    <row r="35" spans="1:10" ht="27.6" x14ac:dyDescent="0.3">
      <c r="A35" s="110"/>
      <c r="B35" s="95"/>
      <c r="C35" s="39" t="s">
        <v>157</v>
      </c>
      <c r="D35" s="40" t="s">
        <v>108</v>
      </c>
      <c r="E35" s="1">
        <v>50</v>
      </c>
      <c r="F35" s="1">
        <v>50</v>
      </c>
      <c r="G35" s="1">
        <v>50</v>
      </c>
      <c r="H35" s="1">
        <v>50</v>
      </c>
      <c r="I35" s="17">
        <f t="shared" ref="I35" si="11">H35/F35*100</f>
        <v>100</v>
      </c>
      <c r="J35" s="56"/>
    </row>
    <row r="36" spans="1:10" ht="27.6" x14ac:dyDescent="0.3">
      <c r="A36" s="111"/>
      <c r="B36" s="96"/>
      <c r="C36" s="39" t="s">
        <v>157</v>
      </c>
      <c r="D36" s="38" t="s">
        <v>110</v>
      </c>
      <c r="E36" s="1">
        <v>0</v>
      </c>
      <c r="F36" s="1">
        <v>0</v>
      </c>
      <c r="G36" s="1">
        <v>0</v>
      </c>
      <c r="H36" s="1">
        <v>0</v>
      </c>
      <c r="I36" s="17"/>
      <c r="J36" s="56"/>
    </row>
    <row r="37" spans="1:10" ht="30" customHeight="1" x14ac:dyDescent="0.3">
      <c r="A37" s="109" t="s">
        <v>63</v>
      </c>
      <c r="B37" s="94" t="s">
        <v>98</v>
      </c>
      <c r="C37" s="39" t="s">
        <v>157</v>
      </c>
      <c r="D37" s="40" t="s">
        <v>105</v>
      </c>
      <c r="E37" s="1">
        <f>SUM(E38:E41)</f>
        <v>0</v>
      </c>
      <c r="F37" s="1">
        <f t="shared" ref="F37:H37" si="12">SUM(F38:F41)</f>
        <v>0</v>
      </c>
      <c r="G37" s="1">
        <f t="shared" si="12"/>
        <v>0</v>
      </c>
      <c r="H37" s="1">
        <f t="shared" si="12"/>
        <v>0</v>
      </c>
      <c r="I37" s="17"/>
      <c r="J37" s="56"/>
    </row>
    <row r="38" spans="1:10" ht="27.6" customHeight="1" x14ac:dyDescent="0.3">
      <c r="A38" s="110"/>
      <c r="B38" s="95"/>
      <c r="C38" s="39" t="s">
        <v>157</v>
      </c>
      <c r="D38" s="40" t="s">
        <v>106</v>
      </c>
      <c r="E38" s="1">
        <v>0</v>
      </c>
      <c r="F38" s="1">
        <v>0</v>
      </c>
      <c r="G38" s="1">
        <v>0</v>
      </c>
      <c r="H38" s="1">
        <v>0</v>
      </c>
      <c r="I38" s="17"/>
      <c r="J38" s="56"/>
    </row>
    <row r="39" spans="1:10" ht="28.8" customHeight="1" x14ac:dyDescent="0.3">
      <c r="A39" s="110"/>
      <c r="B39" s="95"/>
      <c r="C39" s="39" t="s">
        <v>157</v>
      </c>
      <c r="D39" s="40" t="s">
        <v>107</v>
      </c>
      <c r="E39" s="1">
        <v>0</v>
      </c>
      <c r="F39" s="1">
        <v>0</v>
      </c>
      <c r="G39" s="1">
        <v>0</v>
      </c>
      <c r="H39" s="1">
        <v>0</v>
      </c>
      <c r="I39" s="17"/>
      <c r="J39" s="56"/>
    </row>
    <row r="40" spans="1:10" ht="26.4" customHeight="1" x14ac:dyDescent="0.3">
      <c r="A40" s="110"/>
      <c r="B40" s="95"/>
      <c r="C40" s="39" t="s">
        <v>157</v>
      </c>
      <c r="D40" s="40" t="s">
        <v>108</v>
      </c>
      <c r="E40" s="1">
        <v>0</v>
      </c>
      <c r="F40" s="1">
        <v>0</v>
      </c>
      <c r="G40" s="1">
        <v>0</v>
      </c>
      <c r="H40" s="1">
        <v>0</v>
      </c>
      <c r="I40" s="17"/>
      <c r="J40" s="56"/>
    </row>
    <row r="41" spans="1:10" ht="26.4" customHeight="1" x14ac:dyDescent="0.3">
      <c r="A41" s="111"/>
      <c r="B41" s="96"/>
      <c r="C41" s="39" t="s">
        <v>157</v>
      </c>
      <c r="D41" s="38" t="s">
        <v>110</v>
      </c>
      <c r="E41" s="1">
        <v>0</v>
      </c>
      <c r="F41" s="1">
        <v>0</v>
      </c>
      <c r="G41" s="1">
        <v>0</v>
      </c>
      <c r="H41" s="1">
        <v>0</v>
      </c>
      <c r="I41" s="17"/>
      <c r="J41" s="56"/>
    </row>
    <row r="42" spans="1:10" ht="33" customHeight="1" x14ac:dyDescent="0.3">
      <c r="A42" s="109" t="s">
        <v>115</v>
      </c>
      <c r="B42" s="94" t="s">
        <v>99</v>
      </c>
      <c r="C42" s="39" t="s">
        <v>157</v>
      </c>
      <c r="D42" s="40" t="s">
        <v>105</v>
      </c>
      <c r="E42" s="1">
        <f>SUM(E43:E46)</f>
        <v>0</v>
      </c>
      <c r="F42" s="1">
        <f t="shared" ref="F42:H42" si="13">SUM(F43:F46)</f>
        <v>0</v>
      </c>
      <c r="G42" s="1">
        <f t="shared" si="13"/>
        <v>0</v>
      </c>
      <c r="H42" s="1">
        <f t="shared" si="13"/>
        <v>0</v>
      </c>
      <c r="I42" s="17"/>
      <c r="J42" s="56"/>
    </row>
    <row r="43" spans="1:10" ht="28.2" customHeight="1" x14ac:dyDescent="0.3">
      <c r="A43" s="110"/>
      <c r="B43" s="95"/>
      <c r="C43" s="39" t="s">
        <v>157</v>
      </c>
      <c r="D43" s="40" t="s">
        <v>106</v>
      </c>
      <c r="E43" s="1">
        <v>0</v>
      </c>
      <c r="F43" s="1">
        <v>0</v>
      </c>
      <c r="G43" s="1">
        <v>0</v>
      </c>
      <c r="H43" s="1">
        <v>0</v>
      </c>
      <c r="I43" s="17"/>
      <c r="J43" s="56"/>
    </row>
    <row r="44" spans="1:10" ht="27.6" customHeight="1" x14ac:dyDescent="0.3">
      <c r="A44" s="110"/>
      <c r="B44" s="95"/>
      <c r="C44" s="39" t="s">
        <v>157</v>
      </c>
      <c r="D44" s="40" t="s">
        <v>107</v>
      </c>
      <c r="E44" s="1">
        <v>0</v>
      </c>
      <c r="F44" s="1">
        <v>0</v>
      </c>
      <c r="G44" s="1">
        <v>0</v>
      </c>
      <c r="H44" s="1">
        <v>0</v>
      </c>
      <c r="I44" s="17"/>
      <c r="J44" s="56"/>
    </row>
    <row r="45" spans="1:10" ht="27.6" customHeight="1" x14ac:dyDescent="0.3">
      <c r="A45" s="110"/>
      <c r="B45" s="95"/>
      <c r="C45" s="39" t="s">
        <v>157</v>
      </c>
      <c r="D45" s="40" t="s">
        <v>108</v>
      </c>
      <c r="E45" s="1">
        <v>0</v>
      </c>
      <c r="F45" s="1">
        <v>0</v>
      </c>
      <c r="G45" s="1">
        <v>0</v>
      </c>
      <c r="H45" s="1">
        <v>0</v>
      </c>
      <c r="I45" s="17"/>
      <c r="J45" s="56"/>
    </row>
    <row r="46" spans="1:10" ht="27" customHeight="1" x14ac:dyDescent="0.3">
      <c r="A46" s="111"/>
      <c r="B46" s="96"/>
      <c r="C46" s="39" t="s">
        <v>157</v>
      </c>
      <c r="D46" s="38" t="s">
        <v>110</v>
      </c>
      <c r="E46" s="1">
        <v>0</v>
      </c>
      <c r="F46" s="1">
        <v>0</v>
      </c>
      <c r="G46" s="1">
        <v>0</v>
      </c>
      <c r="H46" s="1">
        <v>0</v>
      </c>
      <c r="I46" s="17"/>
      <c r="J46" s="56"/>
    </row>
    <row r="47" spans="1:10" ht="32.4" customHeight="1" x14ac:dyDescent="0.3">
      <c r="A47" s="109" t="s">
        <v>116</v>
      </c>
      <c r="B47" s="94" t="s">
        <v>141</v>
      </c>
      <c r="C47" s="39" t="s">
        <v>157</v>
      </c>
      <c r="D47" s="40" t="s">
        <v>105</v>
      </c>
      <c r="E47" s="17">
        <f>SUM(E48:E51)</f>
        <v>0</v>
      </c>
      <c r="F47" s="17">
        <f t="shared" ref="F47:H47" si="14">SUM(F48:F51)</f>
        <v>0</v>
      </c>
      <c r="G47" s="17">
        <f t="shared" si="14"/>
        <v>0</v>
      </c>
      <c r="H47" s="17">
        <f t="shared" si="14"/>
        <v>0</v>
      </c>
      <c r="I47" s="17"/>
      <c r="J47" s="56"/>
    </row>
    <row r="48" spans="1:10" ht="28.8" customHeight="1" x14ac:dyDescent="0.3">
      <c r="A48" s="110"/>
      <c r="B48" s="95"/>
      <c r="C48" s="39" t="s">
        <v>157</v>
      </c>
      <c r="D48" s="40" t="s">
        <v>106</v>
      </c>
      <c r="E48" s="17">
        <v>0</v>
      </c>
      <c r="F48" s="17">
        <v>0</v>
      </c>
      <c r="G48" s="17">
        <v>0</v>
      </c>
      <c r="H48" s="17">
        <v>0</v>
      </c>
      <c r="I48" s="17"/>
      <c r="J48" s="56"/>
    </row>
    <row r="49" spans="1:10" ht="27" customHeight="1" x14ac:dyDescent="0.3">
      <c r="A49" s="110"/>
      <c r="B49" s="95"/>
      <c r="C49" s="39" t="s">
        <v>157</v>
      </c>
      <c r="D49" s="40" t="s">
        <v>107</v>
      </c>
      <c r="E49" s="17">
        <v>0</v>
      </c>
      <c r="F49" s="17">
        <v>0</v>
      </c>
      <c r="G49" s="17">
        <v>0</v>
      </c>
      <c r="H49" s="17">
        <v>0</v>
      </c>
      <c r="I49" s="17"/>
      <c r="J49" s="56"/>
    </row>
    <row r="50" spans="1:10" ht="30" customHeight="1" x14ac:dyDescent="0.3">
      <c r="A50" s="110"/>
      <c r="B50" s="95"/>
      <c r="C50" s="39" t="s">
        <v>157</v>
      </c>
      <c r="D50" s="40" t="s">
        <v>108</v>
      </c>
      <c r="E50" s="17">
        <v>0</v>
      </c>
      <c r="F50" s="17">
        <v>0</v>
      </c>
      <c r="G50" s="17">
        <v>0</v>
      </c>
      <c r="H50" s="17">
        <v>0</v>
      </c>
      <c r="I50" s="17"/>
      <c r="J50" s="56"/>
    </row>
    <row r="51" spans="1:10" ht="24.6" customHeight="1" x14ac:dyDescent="0.3">
      <c r="A51" s="111"/>
      <c r="B51" s="96"/>
      <c r="C51" s="39" t="s">
        <v>157</v>
      </c>
      <c r="D51" s="38" t="s">
        <v>110</v>
      </c>
      <c r="E51" s="17">
        <v>0</v>
      </c>
      <c r="F51" s="17">
        <v>0</v>
      </c>
      <c r="G51" s="17">
        <v>0</v>
      </c>
      <c r="H51" s="17">
        <v>0</v>
      </c>
      <c r="I51" s="17"/>
      <c r="J51" s="56"/>
    </row>
    <row r="52" spans="1:10" ht="29.4" customHeight="1" x14ac:dyDescent="0.3">
      <c r="A52" s="91" t="s">
        <v>117</v>
      </c>
      <c r="B52" s="112" t="s">
        <v>16</v>
      </c>
      <c r="C52" s="39" t="s">
        <v>157</v>
      </c>
      <c r="D52" s="40" t="s">
        <v>105</v>
      </c>
      <c r="E52" s="17">
        <f>SUM(E53:E56)</f>
        <v>0</v>
      </c>
      <c r="F52" s="17">
        <f t="shared" ref="F52:H52" si="15">SUM(F53:F56)</f>
        <v>0</v>
      </c>
      <c r="G52" s="17">
        <f t="shared" si="15"/>
        <v>0</v>
      </c>
      <c r="H52" s="17">
        <f t="shared" si="15"/>
        <v>0</v>
      </c>
      <c r="I52" s="17"/>
      <c r="J52" s="56"/>
    </row>
    <row r="53" spans="1:10" ht="28.8" customHeight="1" x14ac:dyDescent="0.3">
      <c r="A53" s="92"/>
      <c r="B53" s="113"/>
      <c r="C53" s="39" t="s">
        <v>157</v>
      </c>
      <c r="D53" s="40" t="s">
        <v>106</v>
      </c>
      <c r="E53" s="17">
        <v>0</v>
      </c>
      <c r="F53" s="17">
        <v>0</v>
      </c>
      <c r="G53" s="17">
        <v>0</v>
      </c>
      <c r="H53" s="17">
        <v>0</v>
      </c>
      <c r="I53" s="17"/>
      <c r="J53" s="56"/>
    </row>
    <row r="54" spans="1:10" ht="28.2" customHeight="1" x14ac:dyDescent="0.3">
      <c r="A54" s="92"/>
      <c r="B54" s="113"/>
      <c r="C54" s="39" t="s">
        <v>157</v>
      </c>
      <c r="D54" s="40" t="s">
        <v>107</v>
      </c>
      <c r="E54" s="17">
        <v>0</v>
      </c>
      <c r="F54" s="17">
        <v>0</v>
      </c>
      <c r="G54" s="17">
        <v>0</v>
      </c>
      <c r="H54" s="17">
        <v>0</v>
      </c>
      <c r="I54" s="17"/>
      <c r="J54" s="56"/>
    </row>
    <row r="55" spans="1:10" ht="30" customHeight="1" x14ac:dyDescent="0.3">
      <c r="A55" s="92"/>
      <c r="B55" s="113"/>
      <c r="C55" s="39" t="s">
        <v>157</v>
      </c>
      <c r="D55" s="40" t="s">
        <v>108</v>
      </c>
      <c r="E55" s="17">
        <v>0</v>
      </c>
      <c r="F55" s="17">
        <v>0</v>
      </c>
      <c r="G55" s="17">
        <v>0</v>
      </c>
      <c r="H55" s="17">
        <v>0</v>
      </c>
      <c r="I55" s="17"/>
      <c r="J55" s="56"/>
    </row>
    <row r="56" spans="1:10" ht="27" customHeight="1" x14ac:dyDescent="0.3">
      <c r="A56" s="93"/>
      <c r="B56" s="114"/>
      <c r="C56" s="39" t="s">
        <v>157</v>
      </c>
      <c r="D56" s="38" t="s">
        <v>110</v>
      </c>
      <c r="E56" s="17">
        <v>0</v>
      </c>
      <c r="F56" s="17">
        <v>0</v>
      </c>
      <c r="G56" s="17">
        <v>0</v>
      </c>
      <c r="H56" s="17">
        <v>0</v>
      </c>
      <c r="I56" s="17"/>
      <c r="J56" s="56"/>
    </row>
    <row r="57" spans="1:10" ht="31.2" customHeight="1" x14ac:dyDescent="0.3">
      <c r="A57" s="91" t="s">
        <v>118</v>
      </c>
      <c r="B57" s="112" t="s">
        <v>18</v>
      </c>
      <c r="C57" s="39" t="s">
        <v>157</v>
      </c>
      <c r="D57" s="40" t="s">
        <v>105</v>
      </c>
      <c r="E57" s="17">
        <f>SUM(E58:E61)</f>
        <v>0</v>
      </c>
      <c r="F57" s="17">
        <f t="shared" ref="F57:H57" si="16">SUM(F58:F61)</f>
        <v>0</v>
      </c>
      <c r="G57" s="17">
        <f t="shared" si="16"/>
        <v>0</v>
      </c>
      <c r="H57" s="17">
        <f t="shared" si="16"/>
        <v>0</v>
      </c>
      <c r="I57" s="17"/>
      <c r="J57" s="56"/>
    </row>
    <row r="58" spans="1:10" ht="26.4" customHeight="1" x14ac:dyDescent="0.3">
      <c r="A58" s="92"/>
      <c r="B58" s="113"/>
      <c r="C58" s="39" t="s">
        <v>157</v>
      </c>
      <c r="D58" s="40" t="s">
        <v>106</v>
      </c>
      <c r="E58" s="17">
        <v>0</v>
      </c>
      <c r="F58" s="17">
        <v>0</v>
      </c>
      <c r="G58" s="17">
        <v>0</v>
      </c>
      <c r="H58" s="17">
        <v>0</v>
      </c>
      <c r="I58" s="17"/>
      <c r="J58" s="56"/>
    </row>
    <row r="59" spans="1:10" ht="27.6" x14ac:dyDescent="0.3">
      <c r="A59" s="92"/>
      <c r="B59" s="113"/>
      <c r="C59" s="39" t="s">
        <v>157</v>
      </c>
      <c r="D59" s="40" t="s">
        <v>107</v>
      </c>
      <c r="E59" s="17">
        <v>0</v>
      </c>
      <c r="F59" s="17">
        <v>0</v>
      </c>
      <c r="G59" s="17">
        <v>0</v>
      </c>
      <c r="H59" s="17">
        <v>0</v>
      </c>
      <c r="I59" s="17"/>
      <c r="J59" s="56"/>
    </row>
    <row r="60" spans="1:10" ht="27.6" x14ac:dyDescent="0.3">
      <c r="A60" s="92"/>
      <c r="B60" s="113"/>
      <c r="C60" s="39" t="s">
        <v>157</v>
      </c>
      <c r="D60" s="40" t="s">
        <v>108</v>
      </c>
      <c r="E60" s="17">
        <v>0</v>
      </c>
      <c r="F60" s="17">
        <v>0</v>
      </c>
      <c r="G60" s="17">
        <v>0</v>
      </c>
      <c r="H60" s="17">
        <v>0</v>
      </c>
      <c r="I60" s="17"/>
      <c r="J60" s="56"/>
    </row>
    <row r="61" spans="1:10" ht="27.6" x14ac:dyDescent="0.3">
      <c r="A61" s="93"/>
      <c r="B61" s="114"/>
      <c r="C61" s="39" t="s">
        <v>157</v>
      </c>
      <c r="D61" s="38" t="s">
        <v>110</v>
      </c>
      <c r="E61" s="17">
        <v>0</v>
      </c>
      <c r="F61" s="17">
        <v>0</v>
      </c>
      <c r="G61" s="17">
        <v>0</v>
      </c>
      <c r="H61" s="17">
        <v>0</v>
      </c>
      <c r="I61" s="17"/>
      <c r="J61" s="56"/>
    </row>
    <row r="62" spans="1:10" ht="30" customHeight="1" x14ac:dyDescent="0.3">
      <c r="A62" s="91" t="s">
        <v>119</v>
      </c>
      <c r="B62" s="112" t="s">
        <v>21</v>
      </c>
      <c r="C62" s="39" t="s">
        <v>157</v>
      </c>
      <c r="D62" s="40" t="s">
        <v>105</v>
      </c>
      <c r="E62" s="17">
        <f>SUM(E63:E66)</f>
        <v>0</v>
      </c>
      <c r="F62" s="17">
        <f t="shared" ref="F62:H62" si="17">SUM(F63:F66)</f>
        <v>0</v>
      </c>
      <c r="G62" s="17">
        <f t="shared" si="17"/>
        <v>0</v>
      </c>
      <c r="H62" s="17">
        <f t="shared" si="17"/>
        <v>0</v>
      </c>
      <c r="I62" s="17"/>
      <c r="J62" s="56"/>
    </row>
    <row r="63" spans="1:10" ht="26.4" customHeight="1" x14ac:dyDescent="0.3">
      <c r="A63" s="92"/>
      <c r="B63" s="113"/>
      <c r="C63" s="39" t="s">
        <v>157</v>
      </c>
      <c r="D63" s="40" t="s">
        <v>106</v>
      </c>
      <c r="E63" s="17">
        <v>0</v>
      </c>
      <c r="F63" s="17">
        <v>0</v>
      </c>
      <c r="G63" s="17">
        <v>0</v>
      </c>
      <c r="H63" s="17">
        <v>0</v>
      </c>
      <c r="I63" s="17"/>
      <c r="J63" s="56"/>
    </row>
    <row r="64" spans="1:10" ht="27.6" x14ac:dyDescent="0.3">
      <c r="A64" s="92"/>
      <c r="B64" s="113"/>
      <c r="C64" s="39" t="s">
        <v>157</v>
      </c>
      <c r="D64" s="40" t="s">
        <v>107</v>
      </c>
      <c r="E64" s="17">
        <v>0</v>
      </c>
      <c r="F64" s="17">
        <v>0</v>
      </c>
      <c r="G64" s="17">
        <v>0</v>
      </c>
      <c r="H64" s="17">
        <v>0</v>
      </c>
      <c r="I64" s="17"/>
      <c r="J64" s="56"/>
    </row>
    <row r="65" spans="1:10" ht="27.6" x14ac:dyDescent="0.3">
      <c r="A65" s="92"/>
      <c r="B65" s="113"/>
      <c r="C65" s="39" t="s">
        <v>157</v>
      </c>
      <c r="D65" s="40" t="s">
        <v>108</v>
      </c>
      <c r="E65" s="17">
        <v>0</v>
      </c>
      <c r="F65" s="17">
        <v>0</v>
      </c>
      <c r="G65" s="17">
        <v>0</v>
      </c>
      <c r="H65" s="17">
        <v>0</v>
      </c>
      <c r="I65" s="17"/>
      <c r="J65" s="56"/>
    </row>
    <row r="66" spans="1:10" ht="27.6" x14ac:dyDescent="0.3">
      <c r="A66" s="93"/>
      <c r="B66" s="114"/>
      <c r="C66" s="39" t="s">
        <v>157</v>
      </c>
      <c r="D66" s="38" t="s">
        <v>110</v>
      </c>
      <c r="E66" s="17">
        <v>0</v>
      </c>
      <c r="F66" s="17">
        <v>0</v>
      </c>
      <c r="G66" s="17">
        <v>0</v>
      </c>
      <c r="H66" s="17">
        <v>0</v>
      </c>
      <c r="I66" s="17"/>
      <c r="J66" s="56"/>
    </row>
    <row r="67" spans="1:10" ht="31.8" customHeight="1" x14ac:dyDescent="0.3">
      <c r="A67" s="91" t="s">
        <v>120</v>
      </c>
      <c r="B67" s="112" t="s">
        <v>84</v>
      </c>
      <c r="C67" s="39" t="s">
        <v>157</v>
      </c>
      <c r="D67" s="40" t="s">
        <v>105</v>
      </c>
      <c r="E67" s="17">
        <f>SUM(E68:E71)</f>
        <v>0</v>
      </c>
      <c r="F67" s="17">
        <f t="shared" ref="F67:H67" si="18">SUM(F68:F71)</f>
        <v>0</v>
      </c>
      <c r="G67" s="17">
        <f t="shared" si="18"/>
        <v>0</v>
      </c>
      <c r="H67" s="17">
        <f t="shared" si="18"/>
        <v>0</v>
      </c>
      <c r="I67" s="17"/>
      <c r="J67" s="56"/>
    </row>
    <row r="68" spans="1:10" ht="30" customHeight="1" x14ac:dyDescent="0.3">
      <c r="A68" s="92"/>
      <c r="B68" s="113"/>
      <c r="C68" s="39" t="s">
        <v>157</v>
      </c>
      <c r="D68" s="40" t="s">
        <v>106</v>
      </c>
      <c r="E68" s="17">
        <v>0</v>
      </c>
      <c r="F68" s="17">
        <v>0</v>
      </c>
      <c r="G68" s="17">
        <v>0</v>
      </c>
      <c r="H68" s="17">
        <v>0</v>
      </c>
      <c r="I68" s="17"/>
      <c r="J68" s="56"/>
    </row>
    <row r="69" spans="1:10" ht="26.4" customHeight="1" x14ac:dyDescent="0.3">
      <c r="A69" s="92"/>
      <c r="B69" s="113"/>
      <c r="C69" s="39" t="s">
        <v>157</v>
      </c>
      <c r="D69" s="40" t="s">
        <v>107</v>
      </c>
      <c r="E69" s="17">
        <v>0</v>
      </c>
      <c r="F69" s="17">
        <v>0</v>
      </c>
      <c r="G69" s="17">
        <v>0</v>
      </c>
      <c r="H69" s="17">
        <v>0</v>
      </c>
      <c r="I69" s="17"/>
      <c r="J69" s="56"/>
    </row>
    <row r="70" spans="1:10" ht="28.8" customHeight="1" x14ac:dyDescent="0.3">
      <c r="A70" s="92"/>
      <c r="B70" s="113"/>
      <c r="C70" s="39" t="s">
        <v>157</v>
      </c>
      <c r="D70" s="40" t="s">
        <v>108</v>
      </c>
      <c r="E70" s="17">
        <v>0</v>
      </c>
      <c r="F70" s="17">
        <v>0</v>
      </c>
      <c r="G70" s="17">
        <v>0</v>
      </c>
      <c r="H70" s="17">
        <v>0</v>
      </c>
      <c r="I70" s="17"/>
      <c r="J70" s="56"/>
    </row>
    <row r="71" spans="1:10" ht="28.8" customHeight="1" x14ac:dyDescent="0.3">
      <c r="A71" s="93"/>
      <c r="B71" s="114"/>
      <c r="C71" s="39" t="s">
        <v>157</v>
      </c>
      <c r="D71" s="38" t="s">
        <v>110</v>
      </c>
      <c r="E71" s="17">
        <v>0</v>
      </c>
      <c r="F71" s="17">
        <v>0</v>
      </c>
      <c r="G71" s="17">
        <v>0</v>
      </c>
      <c r="H71" s="17">
        <v>0</v>
      </c>
      <c r="I71" s="17"/>
      <c r="J71" s="56"/>
    </row>
    <row r="72" spans="1:10" ht="27.6" customHeight="1" x14ac:dyDescent="0.3">
      <c r="A72" s="91" t="s">
        <v>121</v>
      </c>
      <c r="B72" s="112" t="s">
        <v>24</v>
      </c>
      <c r="C72" s="39" t="s">
        <v>157</v>
      </c>
      <c r="D72" s="40" t="s">
        <v>105</v>
      </c>
      <c r="E72" s="17">
        <f>SUM(E73:E76)</f>
        <v>0</v>
      </c>
      <c r="F72" s="17">
        <f t="shared" ref="F72:H72" si="19">SUM(F73:F76)</f>
        <v>0</v>
      </c>
      <c r="G72" s="17">
        <f t="shared" si="19"/>
        <v>0</v>
      </c>
      <c r="H72" s="17">
        <f t="shared" si="19"/>
        <v>0</v>
      </c>
      <c r="I72" s="17"/>
      <c r="J72" s="56"/>
    </row>
    <row r="73" spans="1:10" ht="29.4" customHeight="1" x14ac:dyDescent="0.3">
      <c r="A73" s="92"/>
      <c r="B73" s="113"/>
      <c r="C73" s="39" t="s">
        <v>157</v>
      </c>
      <c r="D73" s="40" t="s">
        <v>106</v>
      </c>
      <c r="E73" s="17">
        <v>0</v>
      </c>
      <c r="F73" s="17">
        <v>0</v>
      </c>
      <c r="G73" s="17">
        <v>0</v>
      </c>
      <c r="H73" s="17">
        <v>0</v>
      </c>
      <c r="I73" s="17"/>
      <c r="J73" s="56"/>
    </row>
    <row r="74" spans="1:10" ht="27.6" x14ac:dyDescent="0.3">
      <c r="A74" s="92"/>
      <c r="B74" s="113"/>
      <c r="C74" s="39" t="s">
        <v>157</v>
      </c>
      <c r="D74" s="40" t="s">
        <v>107</v>
      </c>
      <c r="E74" s="17">
        <v>0</v>
      </c>
      <c r="F74" s="17">
        <v>0</v>
      </c>
      <c r="G74" s="17">
        <v>0</v>
      </c>
      <c r="H74" s="17">
        <v>0</v>
      </c>
      <c r="I74" s="17"/>
      <c r="J74" s="56"/>
    </row>
    <row r="75" spans="1:10" ht="27.6" x14ac:dyDescent="0.3">
      <c r="A75" s="92"/>
      <c r="B75" s="113"/>
      <c r="C75" s="39" t="s">
        <v>157</v>
      </c>
      <c r="D75" s="40" t="s">
        <v>108</v>
      </c>
      <c r="E75" s="17">
        <v>0</v>
      </c>
      <c r="F75" s="17">
        <v>0</v>
      </c>
      <c r="G75" s="17">
        <v>0</v>
      </c>
      <c r="H75" s="17">
        <v>0</v>
      </c>
      <c r="I75" s="17"/>
      <c r="J75" s="56"/>
    </row>
    <row r="76" spans="1:10" ht="27.6" x14ac:dyDescent="0.3">
      <c r="A76" s="93"/>
      <c r="B76" s="114"/>
      <c r="C76" s="39" t="s">
        <v>157</v>
      </c>
      <c r="D76" s="38" t="s">
        <v>110</v>
      </c>
      <c r="E76" s="17">
        <v>0</v>
      </c>
      <c r="F76" s="17">
        <v>0</v>
      </c>
      <c r="G76" s="17">
        <v>0</v>
      </c>
      <c r="H76" s="17">
        <v>0</v>
      </c>
      <c r="I76" s="17"/>
      <c r="J76" s="56"/>
    </row>
    <row r="77" spans="1:10" ht="31.2" customHeight="1" x14ac:dyDescent="0.3">
      <c r="A77" s="91" t="s">
        <v>122</v>
      </c>
      <c r="B77" s="112" t="s">
        <v>26</v>
      </c>
      <c r="C77" s="39" t="s">
        <v>157</v>
      </c>
      <c r="D77" s="40" t="s">
        <v>105</v>
      </c>
      <c r="E77" s="17">
        <f>SUM(E78:E81)</f>
        <v>0</v>
      </c>
      <c r="F77" s="17">
        <f t="shared" ref="F77:H77" si="20">SUM(F78:F81)</f>
        <v>0</v>
      </c>
      <c r="G77" s="17">
        <f t="shared" si="20"/>
        <v>0</v>
      </c>
      <c r="H77" s="17">
        <f t="shared" si="20"/>
        <v>0</v>
      </c>
      <c r="I77" s="17"/>
      <c r="J77" s="56"/>
    </row>
    <row r="78" spans="1:10" ht="27" customHeight="1" x14ac:dyDescent="0.3">
      <c r="A78" s="92"/>
      <c r="B78" s="113"/>
      <c r="C78" s="39" t="s">
        <v>157</v>
      </c>
      <c r="D78" s="40" t="s">
        <v>106</v>
      </c>
      <c r="E78" s="17">
        <v>0</v>
      </c>
      <c r="F78" s="17">
        <v>0</v>
      </c>
      <c r="G78" s="17">
        <v>0</v>
      </c>
      <c r="H78" s="17">
        <v>0</v>
      </c>
      <c r="I78" s="17"/>
      <c r="J78" s="56"/>
    </row>
    <row r="79" spans="1:10" ht="27.6" x14ac:dyDescent="0.3">
      <c r="A79" s="92"/>
      <c r="B79" s="113"/>
      <c r="C79" s="39" t="s">
        <v>157</v>
      </c>
      <c r="D79" s="40" t="s">
        <v>107</v>
      </c>
      <c r="E79" s="17">
        <v>0</v>
      </c>
      <c r="F79" s="17">
        <v>0</v>
      </c>
      <c r="G79" s="17">
        <v>0</v>
      </c>
      <c r="H79" s="17">
        <v>0</v>
      </c>
      <c r="I79" s="17"/>
      <c r="J79" s="56"/>
    </row>
    <row r="80" spans="1:10" ht="27.6" x14ac:dyDescent="0.3">
      <c r="A80" s="92"/>
      <c r="B80" s="113"/>
      <c r="C80" s="39" t="s">
        <v>157</v>
      </c>
      <c r="D80" s="40" t="s">
        <v>108</v>
      </c>
      <c r="E80" s="17">
        <v>0</v>
      </c>
      <c r="F80" s="17">
        <v>0</v>
      </c>
      <c r="G80" s="17">
        <v>0</v>
      </c>
      <c r="H80" s="17">
        <v>0</v>
      </c>
      <c r="I80" s="17"/>
      <c r="J80" s="56"/>
    </row>
    <row r="81" spans="1:10" ht="27.6" x14ac:dyDescent="0.3">
      <c r="A81" s="93"/>
      <c r="B81" s="114"/>
      <c r="C81" s="39" t="s">
        <v>157</v>
      </c>
      <c r="D81" s="38" t="s">
        <v>110</v>
      </c>
      <c r="E81" s="17">
        <v>0</v>
      </c>
      <c r="F81" s="17">
        <v>0</v>
      </c>
      <c r="G81" s="17">
        <v>0</v>
      </c>
      <c r="H81" s="17">
        <v>0</v>
      </c>
      <c r="I81" s="17"/>
      <c r="J81" s="56"/>
    </row>
    <row r="82" spans="1:10" ht="30.6" customHeight="1" x14ac:dyDescent="0.3">
      <c r="A82" s="91" t="s">
        <v>123</v>
      </c>
      <c r="B82" s="112" t="s">
        <v>28</v>
      </c>
      <c r="C82" s="39" t="s">
        <v>157</v>
      </c>
      <c r="D82" s="40" t="s">
        <v>105</v>
      </c>
      <c r="E82" s="17">
        <f>SUM(E83:E86)</f>
        <v>0</v>
      </c>
      <c r="F82" s="17">
        <f t="shared" ref="F82:H82" si="21">SUM(F83:F86)</f>
        <v>0</v>
      </c>
      <c r="G82" s="17">
        <f t="shared" si="21"/>
        <v>0</v>
      </c>
      <c r="H82" s="17">
        <f t="shared" si="21"/>
        <v>0</v>
      </c>
      <c r="I82" s="17"/>
      <c r="J82" s="56"/>
    </row>
    <row r="83" spans="1:10" ht="27" customHeight="1" x14ac:dyDescent="0.3">
      <c r="A83" s="92"/>
      <c r="B83" s="113"/>
      <c r="C83" s="39" t="s">
        <v>157</v>
      </c>
      <c r="D83" s="40" t="s">
        <v>106</v>
      </c>
      <c r="E83" s="17">
        <v>0</v>
      </c>
      <c r="F83" s="17">
        <v>0</v>
      </c>
      <c r="G83" s="17">
        <v>0</v>
      </c>
      <c r="H83" s="17">
        <v>0</v>
      </c>
      <c r="I83" s="17"/>
      <c r="J83" s="56"/>
    </row>
    <row r="84" spans="1:10" ht="28.8" customHeight="1" x14ac:dyDescent="0.3">
      <c r="A84" s="92"/>
      <c r="B84" s="113"/>
      <c r="C84" s="39" t="s">
        <v>157</v>
      </c>
      <c r="D84" s="40" t="s">
        <v>107</v>
      </c>
      <c r="E84" s="17">
        <v>0</v>
      </c>
      <c r="F84" s="17">
        <v>0</v>
      </c>
      <c r="G84" s="17">
        <v>0</v>
      </c>
      <c r="H84" s="17">
        <v>0</v>
      </c>
      <c r="I84" s="17"/>
      <c r="J84" s="56"/>
    </row>
    <row r="85" spans="1:10" ht="28.2" customHeight="1" x14ac:dyDescent="0.3">
      <c r="A85" s="92"/>
      <c r="B85" s="113"/>
      <c r="C85" s="39" t="s">
        <v>157</v>
      </c>
      <c r="D85" s="40" t="s">
        <v>108</v>
      </c>
      <c r="E85" s="17">
        <v>0</v>
      </c>
      <c r="F85" s="17">
        <v>0</v>
      </c>
      <c r="G85" s="17">
        <v>0</v>
      </c>
      <c r="H85" s="17">
        <v>0</v>
      </c>
      <c r="I85" s="17"/>
      <c r="J85" s="56"/>
    </row>
    <row r="86" spans="1:10" ht="24" customHeight="1" x14ac:dyDescent="0.3">
      <c r="A86" s="93"/>
      <c r="B86" s="114"/>
      <c r="C86" s="39" t="s">
        <v>157</v>
      </c>
      <c r="D86" s="38" t="s">
        <v>110</v>
      </c>
      <c r="E86" s="17">
        <v>0</v>
      </c>
      <c r="F86" s="17">
        <v>0</v>
      </c>
      <c r="G86" s="17">
        <v>0</v>
      </c>
      <c r="H86" s="17">
        <v>0</v>
      </c>
      <c r="I86" s="17"/>
      <c r="J86" s="56"/>
    </row>
    <row r="87" spans="1:10" ht="33" customHeight="1" x14ac:dyDescent="0.3">
      <c r="A87" s="91" t="s">
        <v>124</v>
      </c>
      <c r="B87" s="112" t="s">
        <v>30</v>
      </c>
      <c r="C87" s="39" t="s">
        <v>157</v>
      </c>
      <c r="D87" s="40" t="s">
        <v>105</v>
      </c>
      <c r="E87" s="17">
        <f>SUM(E88:E91)</f>
        <v>0</v>
      </c>
      <c r="F87" s="17">
        <f t="shared" ref="F87:H87" si="22">SUM(F88:F91)</f>
        <v>0</v>
      </c>
      <c r="G87" s="17">
        <f t="shared" si="22"/>
        <v>0</v>
      </c>
      <c r="H87" s="17">
        <f t="shared" si="22"/>
        <v>0</v>
      </c>
      <c r="I87" s="17">
        <v>0</v>
      </c>
      <c r="J87" s="56"/>
    </row>
    <row r="88" spans="1:10" ht="28.8" customHeight="1" x14ac:dyDescent="0.3">
      <c r="A88" s="92"/>
      <c r="B88" s="113"/>
      <c r="C88" s="39" t="s">
        <v>157</v>
      </c>
      <c r="D88" s="40" t="s">
        <v>106</v>
      </c>
      <c r="E88" s="17">
        <v>0</v>
      </c>
      <c r="F88" s="17">
        <v>0</v>
      </c>
      <c r="G88" s="17">
        <v>0</v>
      </c>
      <c r="H88" s="17">
        <v>0</v>
      </c>
      <c r="I88" s="17"/>
      <c r="J88" s="56"/>
    </row>
    <row r="89" spans="1:10" ht="27.6" x14ac:dyDescent="0.3">
      <c r="A89" s="92"/>
      <c r="B89" s="113"/>
      <c r="C89" s="39" t="s">
        <v>157</v>
      </c>
      <c r="D89" s="40" t="s">
        <v>107</v>
      </c>
      <c r="E89" s="17">
        <v>0</v>
      </c>
      <c r="F89" s="17">
        <v>0</v>
      </c>
      <c r="G89" s="17">
        <v>0</v>
      </c>
      <c r="H89" s="17">
        <v>0</v>
      </c>
      <c r="I89" s="17"/>
      <c r="J89" s="56"/>
    </row>
    <row r="90" spans="1:10" ht="27.6" x14ac:dyDescent="0.3">
      <c r="A90" s="92"/>
      <c r="B90" s="113"/>
      <c r="C90" s="39" t="s">
        <v>157</v>
      </c>
      <c r="D90" s="40" t="s">
        <v>108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56"/>
    </row>
    <row r="91" spans="1:10" ht="27.6" x14ac:dyDescent="0.3">
      <c r="A91" s="93"/>
      <c r="B91" s="114"/>
      <c r="C91" s="39" t="s">
        <v>157</v>
      </c>
      <c r="D91" s="38" t="s">
        <v>110</v>
      </c>
      <c r="E91" s="17">
        <v>0</v>
      </c>
      <c r="F91" s="17">
        <v>0</v>
      </c>
      <c r="G91" s="17">
        <v>0</v>
      </c>
      <c r="H91" s="17">
        <v>0</v>
      </c>
      <c r="I91" s="17"/>
      <c r="J91" s="56"/>
    </row>
    <row r="92" spans="1:10" ht="30.6" customHeight="1" x14ac:dyDescent="0.3">
      <c r="A92" s="97" t="s">
        <v>125</v>
      </c>
      <c r="B92" s="115" t="s">
        <v>111</v>
      </c>
      <c r="C92" s="39" t="s">
        <v>157</v>
      </c>
      <c r="D92" s="40" t="s">
        <v>105</v>
      </c>
      <c r="E92" s="29">
        <f>SUM(E93:E96)</f>
        <v>0</v>
      </c>
      <c r="F92" s="29">
        <f t="shared" ref="F92:H92" si="23">SUM(F93:F96)</f>
        <v>0</v>
      </c>
      <c r="G92" s="29">
        <f t="shared" si="23"/>
        <v>0</v>
      </c>
      <c r="H92" s="29">
        <f t="shared" si="23"/>
        <v>0</v>
      </c>
      <c r="I92" s="17"/>
      <c r="J92" s="56"/>
    </row>
    <row r="93" spans="1:10" ht="29.4" customHeight="1" x14ac:dyDescent="0.3">
      <c r="A93" s="98"/>
      <c r="B93" s="116"/>
      <c r="C93" s="39" t="s">
        <v>157</v>
      </c>
      <c r="D93" s="40" t="s">
        <v>106</v>
      </c>
      <c r="E93" s="29">
        <v>0</v>
      </c>
      <c r="F93" s="29">
        <v>0</v>
      </c>
      <c r="G93" s="29">
        <v>0</v>
      </c>
      <c r="H93" s="29">
        <v>0</v>
      </c>
      <c r="I93" s="17"/>
      <c r="J93" s="56"/>
    </row>
    <row r="94" spans="1:10" ht="27.6" customHeight="1" x14ac:dyDescent="0.3">
      <c r="A94" s="98"/>
      <c r="B94" s="116"/>
      <c r="C94" s="39" t="s">
        <v>157</v>
      </c>
      <c r="D94" s="40" t="s">
        <v>107</v>
      </c>
      <c r="E94" s="29">
        <v>0</v>
      </c>
      <c r="F94" s="29">
        <v>0</v>
      </c>
      <c r="G94" s="29">
        <v>0</v>
      </c>
      <c r="H94" s="29">
        <v>0</v>
      </c>
      <c r="I94" s="17"/>
      <c r="J94" s="56"/>
    </row>
    <row r="95" spans="1:10" ht="30" customHeight="1" x14ac:dyDescent="0.3">
      <c r="A95" s="98"/>
      <c r="B95" s="116"/>
      <c r="C95" s="39" t="s">
        <v>157</v>
      </c>
      <c r="D95" s="40" t="s">
        <v>108</v>
      </c>
      <c r="E95" s="29">
        <v>0</v>
      </c>
      <c r="F95" s="29">
        <v>0</v>
      </c>
      <c r="G95" s="29">
        <v>0</v>
      </c>
      <c r="H95" s="29">
        <v>0</v>
      </c>
      <c r="I95" s="17"/>
      <c r="J95" s="56"/>
    </row>
    <row r="96" spans="1:10" ht="27.6" customHeight="1" x14ac:dyDescent="0.3">
      <c r="A96" s="99"/>
      <c r="B96" s="117"/>
      <c r="C96" s="39" t="s">
        <v>157</v>
      </c>
      <c r="D96" s="38" t="s">
        <v>110</v>
      </c>
      <c r="E96" s="29">
        <v>0</v>
      </c>
      <c r="F96" s="29">
        <v>0</v>
      </c>
      <c r="G96" s="29">
        <v>0</v>
      </c>
      <c r="H96" s="29">
        <v>0</v>
      </c>
      <c r="I96" s="17"/>
      <c r="J96" s="56"/>
    </row>
    <row r="97" spans="1:10" ht="30" customHeight="1" x14ac:dyDescent="0.3">
      <c r="A97" s="97" t="s">
        <v>126</v>
      </c>
      <c r="B97" s="118" t="s">
        <v>81</v>
      </c>
      <c r="C97" s="39" t="s">
        <v>157</v>
      </c>
      <c r="D97" s="40" t="s">
        <v>105</v>
      </c>
      <c r="E97" s="29">
        <f>SUM(E98:E101)</f>
        <v>150</v>
      </c>
      <c r="F97" s="29">
        <f t="shared" ref="F97:H97" si="24">SUM(F98:F101)</f>
        <v>150</v>
      </c>
      <c r="G97" s="29">
        <f>SUM(G98:G101)</f>
        <v>150</v>
      </c>
      <c r="H97" s="29">
        <f t="shared" si="24"/>
        <v>150</v>
      </c>
      <c r="I97" s="17">
        <f t="shared" si="7"/>
        <v>100</v>
      </c>
      <c r="J97" s="56"/>
    </row>
    <row r="98" spans="1:10" ht="30.6" customHeight="1" x14ac:dyDescent="0.3">
      <c r="A98" s="98"/>
      <c r="B98" s="119"/>
      <c r="C98" s="39" t="s">
        <v>157</v>
      </c>
      <c r="D98" s="40" t="s">
        <v>106</v>
      </c>
      <c r="E98" s="29">
        <v>0</v>
      </c>
      <c r="F98" s="29">
        <v>0</v>
      </c>
      <c r="G98" s="29">
        <v>0</v>
      </c>
      <c r="H98" s="29">
        <v>0</v>
      </c>
      <c r="I98" s="17"/>
      <c r="J98" s="56"/>
    </row>
    <row r="99" spans="1:10" ht="26.4" customHeight="1" x14ac:dyDescent="0.3">
      <c r="A99" s="98"/>
      <c r="B99" s="119"/>
      <c r="C99" s="39" t="s">
        <v>157</v>
      </c>
      <c r="D99" s="40" t="s">
        <v>107</v>
      </c>
      <c r="E99" s="29">
        <v>0</v>
      </c>
      <c r="F99" s="29">
        <v>0</v>
      </c>
      <c r="G99" s="29">
        <v>0</v>
      </c>
      <c r="H99" s="29">
        <v>0</v>
      </c>
      <c r="I99" s="17"/>
      <c r="J99" s="56"/>
    </row>
    <row r="100" spans="1:10" ht="26.4" customHeight="1" x14ac:dyDescent="0.3">
      <c r="A100" s="98"/>
      <c r="B100" s="119"/>
      <c r="C100" s="39" t="s">
        <v>157</v>
      </c>
      <c r="D100" s="40" t="s">
        <v>108</v>
      </c>
      <c r="E100" s="29">
        <v>150</v>
      </c>
      <c r="F100" s="29">
        <v>150</v>
      </c>
      <c r="G100" s="29">
        <v>150</v>
      </c>
      <c r="H100" s="29">
        <v>150</v>
      </c>
      <c r="I100" s="17">
        <f t="shared" ref="I100" si="25">H100/F100*100</f>
        <v>100</v>
      </c>
      <c r="J100" s="56"/>
    </row>
    <row r="101" spans="1:10" ht="26.4" customHeight="1" x14ac:dyDescent="0.3">
      <c r="A101" s="99"/>
      <c r="B101" s="120"/>
      <c r="C101" s="39" t="s">
        <v>157</v>
      </c>
      <c r="D101" s="38" t="s">
        <v>110</v>
      </c>
      <c r="E101" s="29">
        <v>0</v>
      </c>
      <c r="F101" s="29">
        <v>0</v>
      </c>
      <c r="G101" s="29">
        <v>0</v>
      </c>
      <c r="H101" s="29">
        <v>0</v>
      </c>
      <c r="I101" s="17"/>
      <c r="J101" s="56"/>
    </row>
    <row r="102" spans="1:10" ht="30.6" customHeight="1" x14ac:dyDescent="0.3">
      <c r="A102" s="122" t="s">
        <v>127</v>
      </c>
      <c r="B102" s="121" t="s">
        <v>91</v>
      </c>
      <c r="C102" s="39" t="s">
        <v>157</v>
      </c>
      <c r="D102" s="40" t="s">
        <v>105</v>
      </c>
      <c r="E102" s="29">
        <f>SUM(E103:E106)</f>
        <v>0</v>
      </c>
      <c r="F102" s="29">
        <f t="shared" ref="F102:H102" si="26">SUM(F103:F106)</f>
        <v>0</v>
      </c>
      <c r="G102" s="29">
        <f t="shared" si="26"/>
        <v>0</v>
      </c>
      <c r="H102" s="29">
        <f t="shared" si="26"/>
        <v>0</v>
      </c>
      <c r="I102" s="17"/>
      <c r="J102" s="56"/>
    </row>
    <row r="103" spans="1:10" ht="32.4" customHeight="1" x14ac:dyDescent="0.3">
      <c r="A103" s="122"/>
      <c r="B103" s="121"/>
      <c r="C103" s="39" t="s">
        <v>157</v>
      </c>
      <c r="D103" s="40" t="s">
        <v>106</v>
      </c>
      <c r="E103" s="29">
        <v>0</v>
      </c>
      <c r="F103" s="29">
        <v>0</v>
      </c>
      <c r="G103" s="29">
        <v>0</v>
      </c>
      <c r="H103" s="29">
        <v>0</v>
      </c>
      <c r="I103" s="17"/>
      <c r="J103" s="56"/>
    </row>
    <row r="104" spans="1:10" ht="28.8" customHeight="1" x14ac:dyDescent="0.3">
      <c r="A104" s="122"/>
      <c r="B104" s="121"/>
      <c r="C104" s="39" t="s">
        <v>157</v>
      </c>
      <c r="D104" s="40" t="s">
        <v>107</v>
      </c>
      <c r="E104" s="29">
        <v>0</v>
      </c>
      <c r="F104" s="29">
        <v>0</v>
      </c>
      <c r="G104" s="29">
        <v>0</v>
      </c>
      <c r="H104" s="29">
        <v>0</v>
      </c>
      <c r="I104" s="17"/>
      <c r="J104" s="56"/>
    </row>
    <row r="105" spans="1:10" ht="27.6" customHeight="1" x14ac:dyDescent="0.3">
      <c r="A105" s="122"/>
      <c r="B105" s="121"/>
      <c r="C105" s="39" t="s">
        <v>157</v>
      </c>
      <c r="D105" s="40" t="s">
        <v>108</v>
      </c>
      <c r="E105" s="29">
        <v>0</v>
      </c>
      <c r="F105" s="29">
        <v>0</v>
      </c>
      <c r="G105" s="29">
        <v>0</v>
      </c>
      <c r="H105" s="29">
        <v>0</v>
      </c>
      <c r="I105" s="17"/>
      <c r="J105" s="56"/>
    </row>
    <row r="106" spans="1:10" ht="26.4" customHeight="1" x14ac:dyDescent="0.3">
      <c r="A106" s="122"/>
      <c r="B106" s="121"/>
      <c r="C106" s="39" t="s">
        <v>157</v>
      </c>
      <c r="D106" s="38" t="s">
        <v>110</v>
      </c>
      <c r="E106" s="29">
        <v>0</v>
      </c>
      <c r="F106" s="29">
        <v>0</v>
      </c>
      <c r="G106" s="29">
        <v>0</v>
      </c>
      <c r="H106" s="29">
        <v>0</v>
      </c>
      <c r="I106" s="17"/>
      <c r="J106" s="56"/>
    </row>
    <row r="107" spans="1:10" ht="30" customHeight="1" x14ac:dyDescent="0.3">
      <c r="A107" s="41" t="s">
        <v>82</v>
      </c>
      <c r="B107" s="123" t="s">
        <v>112</v>
      </c>
      <c r="C107" s="124"/>
      <c r="D107" s="124"/>
      <c r="E107" s="124"/>
      <c r="F107" s="124"/>
      <c r="G107" s="124"/>
      <c r="H107" s="124"/>
      <c r="I107" s="124"/>
      <c r="J107" s="124"/>
    </row>
    <row r="108" spans="1:10" ht="30.6" customHeight="1" x14ac:dyDescent="0.3">
      <c r="A108" s="109" t="s">
        <v>39</v>
      </c>
      <c r="B108" s="94" t="s">
        <v>36</v>
      </c>
      <c r="C108" s="39" t="s">
        <v>157</v>
      </c>
      <c r="D108" s="40" t="s">
        <v>105</v>
      </c>
      <c r="E108" s="1">
        <f>SUM(E109:E112)</f>
        <v>141.62</v>
      </c>
      <c r="F108" s="1">
        <f t="shared" ref="F108:H108" si="27">SUM(F109:F112)</f>
        <v>141.62</v>
      </c>
      <c r="G108" s="1">
        <f t="shared" si="27"/>
        <v>141.62</v>
      </c>
      <c r="H108" s="1">
        <f t="shared" si="27"/>
        <v>141.62</v>
      </c>
      <c r="I108" s="17">
        <f t="shared" si="7"/>
        <v>100</v>
      </c>
      <c r="J108" s="56"/>
    </row>
    <row r="109" spans="1:10" ht="29.4" customHeight="1" x14ac:dyDescent="0.3">
      <c r="A109" s="110"/>
      <c r="B109" s="95"/>
      <c r="C109" s="39" t="s">
        <v>157</v>
      </c>
      <c r="D109" s="40" t="s">
        <v>106</v>
      </c>
      <c r="E109" s="1">
        <v>0</v>
      </c>
      <c r="F109" s="1">
        <v>0</v>
      </c>
      <c r="G109" s="1">
        <v>0</v>
      </c>
      <c r="H109" s="1">
        <v>0</v>
      </c>
      <c r="I109" s="17"/>
      <c r="J109" s="56"/>
    </row>
    <row r="110" spans="1:10" ht="27.6" x14ac:dyDescent="0.3">
      <c r="A110" s="110"/>
      <c r="B110" s="95"/>
      <c r="C110" s="39" t="s">
        <v>157</v>
      </c>
      <c r="D110" s="40" t="s">
        <v>107</v>
      </c>
      <c r="E110" s="1">
        <v>0</v>
      </c>
      <c r="F110" s="1">
        <v>0</v>
      </c>
      <c r="G110" s="1">
        <v>0</v>
      </c>
      <c r="H110" s="1">
        <v>0</v>
      </c>
      <c r="I110" s="17"/>
      <c r="J110" s="56"/>
    </row>
    <row r="111" spans="1:10" ht="27.6" x14ac:dyDescent="0.3">
      <c r="A111" s="110"/>
      <c r="B111" s="95"/>
      <c r="C111" s="39" t="s">
        <v>157</v>
      </c>
      <c r="D111" s="40" t="s">
        <v>108</v>
      </c>
      <c r="E111" s="1">
        <f>SUM(E114:E118)</f>
        <v>141.62</v>
      </c>
      <c r="F111" s="1">
        <f t="shared" ref="F111:H111" si="28">SUM(F114:F118)</f>
        <v>141.62</v>
      </c>
      <c r="G111" s="1">
        <f t="shared" si="28"/>
        <v>141.62</v>
      </c>
      <c r="H111" s="1">
        <f t="shared" si="28"/>
        <v>141.62</v>
      </c>
      <c r="I111" s="17">
        <f t="shared" ref="I111" si="29">H111/F111*100</f>
        <v>100</v>
      </c>
      <c r="J111" s="56"/>
    </row>
    <row r="112" spans="1:10" ht="27.6" x14ac:dyDescent="0.3">
      <c r="A112" s="110"/>
      <c r="B112" s="95"/>
      <c r="C112" s="39" t="s">
        <v>157</v>
      </c>
      <c r="D112" s="40" t="s">
        <v>110</v>
      </c>
      <c r="E112" s="1">
        <v>0</v>
      </c>
      <c r="F112" s="1">
        <v>0</v>
      </c>
      <c r="G112" s="1">
        <v>0</v>
      </c>
      <c r="H112" s="1">
        <v>0</v>
      </c>
      <c r="I112" s="17"/>
      <c r="J112" s="56"/>
    </row>
    <row r="113" spans="1:10" x14ac:dyDescent="0.3">
      <c r="A113" s="110"/>
      <c r="B113" s="95"/>
      <c r="C113" s="39" t="s">
        <v>157</v>
      </c>
      <c r="D113" s="40" t="s">
        <v>97</v>
      </c>
      <c r="E113" s="1"/>
      <c r="F113" s="1"/>
      <c r="G113" s="1"/>
      <c r="H113" s="1"/>
      <c r="I113" s="17"/>
      <c r="J113" s="56"/>
    </row>
    <row r="114" spans="1:10" ht="27.6" x14ac:dyDescent="0.3">
      <c r="A114" s="110"/>
      <c r="B114" s="95"/>
      <c r="C114" s="39" t="s">
        <v>157</v>
      </c>
      <c r="D114" s="40" t="s">
        <v>109</v>
      </c>
      <c r="E114" s="1">
        <v>0</v>
      </c>
      <c r="F114" s="1">
        <v>0</v>
      </c>
      <c r="G114" s="1">
        <v>0</v>
      </c>
      <c r="H114" s="1">
        <v>0</v>
      </c>
      <c r="I114" s="17"/>
      <c r="J114" s="56"/>
    </row>
    <row r="115" spans="1:10" ht="41.4" x14ac:dyDescent="0.3">
      <c r="A115" s="110"/>
      <c r="B115" s="95"/>
      <c r="C115" s="39" t="s">
        <v>157</v>
      </c>
      <c r="D115" s="40" t="s">
        <v>158</v>
      </c>
      <c r="E115" s="1">
        <f>SUM(E137)</f>
        <v>0</v>
      </c>
      <c r="F115" s="1">
        <f t="shared" ref="F115:H115" si="30">SUM(F137)</f>
        <v>0</v>
      </c>
      <c r="G115" s="1">
        <f t="shared" si="30"/>
        <v>0</v>
      </c>
      <c r="H115" s="1">
        <f t="shared" si="30"/>
        <v>0</v>
      </c>
      <c r="I115" s="17"/>
      <c r="J115" s="56"/>
    </row>
    <row r="116" spans="1:10" ht="55.2" x14ac:dyDescent="0.3">
      <c r="A116" s="110"/>
      <c r="B116" s="95"/>
      <c r="C116" s="39" t="s">
        <v>157</v>
      </c>
      <c r="D116" s="40" t="s">
        <v>159</v>
      </c>
      <c r="E116" s="1">
        <v>0</v>
      </c>
      <c r="F116" s="1">
        <v>0</v>
      </c>
      <c r="G116" s="1">
        <v>0</v>
      </c>
      <c r="H116" s="1">
        <v>0</v>
      </c>
      <c r="I116" s="17"/>
      <c r="J116" s="56"/>
    </row>
    <row r="117" spans="1:10" ht="55.2" x14ac:dyDescent="0.3">
      <c r="A117" s="110"/>
      <c r="B117" s="95"/>
      <c r="C117" s="39" t="s">
        <v>157</v>
      </c>
      <c r="D117" s="40" t="s">
        <v>78</v>
      </c>
      <c r="E117" s="1">
        <f>SUM(E122,E127,E132,E142)</f>
        <v>141.62</v>
      </c>
      <c r="F117" s="1">
        <f t="shared" ref="F117:H117" si="31">SUM(F122,F127,F132,F142)</f>
        <v>141.62</v>
      </c>
      <c r="G117" s="1">
        <f t="shared" si="31"/>
        <v>141.62</v>
      </c>
      <c r="H117" s="1">
        <f t="shared" si="31"/>
        <v>141.62</v>
      </c>
      <c r="I117" s="17">
        <f t="shared" ref="I117" si="32">H117/F117*100</f>
        <v>100</v>
      </c>
      <c r="J117" s="56"/>
    </row>
    <row r="118" spans="1:10" ht="69" x14ac:dyDescent="0.3">
      <c r="A118" s="111"/>
      <c r="B118" s="96"/>
      <c r="C118" s="39" t="s">
        <v>157</v>
      </c>
      <c r="D118" s="40" t="s">
        <v>77</v>
      </c>
      <c r="E118" s="1">
        <v>0</v>
      </c>
      <c r="F118" s="1">
        <v>0</v>
      </c>
      <c r="G118" s="1">
        <v>0</v>
      </c>
      <c r="H118" s="1">
        <v>0</v>
      </c>
      <c r="I118" s="17"/>
      <c r="J118" s="56"/>
    </row>
    <row r="119" spans="1:10" ht="30" customHeight="1" x14ac:dyDescent="0.3">
      <c r="A119" s="109" t="s">
        <v>114</v>
      </c>
      <c r="B119" s="94" t="s">
        <v>128</v>
      </c>
      <c r="C119" s="39" t="s">
        <v>157</v>
      </c>
      <c r="D119" s="40" t="s">
        <v>105</v>
      </c>
      <c r="E119" s="1">
        <f>SUM(E120:E123)</f>
        <v>37.090000000000003</v>
      </c>
      <c r="F119" s="1">
        <f t="shared" ref="F119:H119" si="33">SUM(F120:F123)</f>
        <v>37.090000000000003</v>
      </c>
      <c r="G119" s="1">
        <f t="shared" si="33"/>
        <v>37.090000000000003</v>
      </c>
      <c r="H119" s="1">
        <f t="shared" si="33"/>
        <v>37.090000000000003</v>
      </c>
      <c r="I119" s="17">
        <f t="shared" si="7"/>
        <v>100</v>
      </c>
      <c r="J119" s="56"/>
    </row>
    <row r="120" spans="1:10" ht="27.6" customHeight="1" x14ac:dyDescent="0.3">
      <c r="A120" s="110"/>
      <c r="B120" s="95"/>
      <c r="C120" s="39" t="s">
        <v>157</v>
      </c>
      <c r="D120" s="40" t="s">
        <v>106</v>
      </c>
      <c r="E120" s="1">
        <v>0</v>
      </c>
      <c r="F120" s="1">
        <v>0</v>
      </c>
      <c r="G120" s="1">
        <v>0</v>
      </c>
      <c r="H120" s="1">
        <v>0</v>
      </c>
      <c r="I120" s="17"/>
      <c r="J120" s="56"/>
    </row>
    <row r="121" spans="1:10" ht="27.6" x14ac:dyDescent="0.3">
      <c r="A121" s="110"/>
      <c r="B121" s="95"/>
      <c r="C121" s="39" t="s">
        <v>157</v>
      </c>
      <c r="D121" s="40" t="s">
        <v>107</v>
      </c>
      <c r="E121" s="1">
        <v>0</v>
      </c>
      <c r="F121" s="1">
        <v>0</v>
      </c>
      <c r="G121" s="1">
        <v>0</v>
      </c>
      <c r="H121" s="1">
        <v>0</v>
      </c>
      <c r="I121" s="17"/>
      <c r="J121" s="56"/>
    </row>
    <row r="122" spans="1:10" ht="27.6" x14ac:dyDescent="0.3">
      <c r="A122" s="110"/>
      <c r="B122" s="95"/>
      <c r="C122" s="39" t="s">
        <v>157</v>
      </c>
      <c r="D122" s="40" t="s">
        <v>108</v>
      </c>
      <c r="E122" s="1">
        <v>37.090000000000003</v>
      </c>
      <c r="F122" s="1">
        <v>37.090000000000003</v>
      </c>
      <c r="G122" s="1">
        <v>37.090000000000003</v>
      </c>
      <c r="H122" s="1">
        <v>37.090000000000003</v>
      </c>
      <c r="I122" s="17">
        <f t="shared" si="7"/>
        <v>100</v>
      </c>
      <c r="J122" s="56"/>
    </row>
    <row r="123" spans="1:10" ht="27.6" x14ac:dyDescent="0.3">
      <c r="A123" s="111"/>
      <c r="B123" s="96"/>
      <c r="C123" s="39" t="s">
        <v>157</v>
      </c>
      <c r="D123" s="38" t="s">
        <v>110</v>
      </c>
      <c r="E123" s="1">
        <v>0</v>
      </c>
      <c r="F123" s="1">
        <v>0</v>
      </c>
      <c r="G123" s="1">
        <v>0</v>
      </c>
      <c r="H123" s="1">
        <v>0</v>
      </c>
      <c r="I123" s="17"/>
      <c r="J123" s="56"/>
    </row>
    <row r="124" spans="1:10" ht="30" customHeight="1" x14ac:dyDescent="0.3">
      <c r="A124" s="109" t="s">
        <v>44</v>
      </c>
      <c r="B124" s="94" t="s">
        <v>37</v>
      </c>
      <c r="C124" s="39" t="s">
        <v>157</v>
      </c>
      <c r="D124" s="40" t="s">
        <v>105</v>
      </c>
      <c r="E124" s="1">
        <f>SUM(E125:E128)</f>
        <v>0</v>
      </c>
      <c r="F124" s="1">
        <f t="shared" ref="F124:H124" si="34">SUM(F125:F128)</f>
        <v>0</v>
      </c>
      <c r="G124" s="1">
        <f t="shared" si="34"/>
        <v>0</v>
      </c>
      <c r="H124" s="1">
        <f t="shared" si="34"/>
        <v>0</v>
      </c>
      <c r="I124" s="17"/>
      <c r="J124" s="56"/>
    </row>
    <row r="125" spans="1:10" ht="28.2" customHeight="1" x14ac:dyDescent="0.3">
      <c r="A125" s="110"/>
      <c r="B125" s="95"/>
      <c r="C125" s="39" t="s">
        <v>157</v>
      </c>
      <c r="D125" s="40" t="s">
        <v>106</v>
      </c>
      <c r="E125" s="1">
        <v>0</v>
      </c>
      <c r="F125" s="1">
        <v>0</v>
      </c>
      <c r="G125" s="1">
        <v>0</v>
      </c>
      <c r="H125" s="1">
        <v>0</v>
      </c>
      <c r="I125" s="17"/>
      <c r="J125" s="56"/>
    </row>
    <row r="126" spans="1:10" ht="27.6" x14ac:dyDescent="0.3">
      <c r="A126" s="110"/>
      <c r="B126" s="95"/>
      <c r="C126" s="39" t="s">
        <v>157</v>
      </c>
      <c r="D126" s="40" t="s">
        <v>107</v>
      </c>
      <c r="E126" s="1">
        <v>0</v>
      </c>
      <c r="F126" s="1">
        <v>0</v>
      </c>
      <c r="G126" s="1">
        <v>0</v>
      </c>
      <c r="H126" s="1">
        <v>0</v>
      </c>
      <c r="I126" s="17"/>
      <c r="J126" s="56"/>
    </row>
    <row r="127" spans="1:10" ht="27.6" x14ac:dyDescent="0.3">
      <c r="A127" s="110"/>
      <c r="B127" s="95"/>
      <c r="C127" s="39" t="s">
        <v>157</v>
      </c>
      <c r="D127" s="40" t="s">
        <v>108</v>
      </c>
      <c r="E127" s="1">
        <v>0</v>
      </c>
      <c r="F127" s="1">
        <v>0</v>
      </c>
      <c r="G127" s="1">
        <v>0</v>
      </c>
      <c r="H127" s="1">
        <v>0</v>
      </c>
      <c r="I127" s="17"/>
      <c r="J127" s="56"/>
    </row>
    <row r="128" spans="1:10" ht="27.6" x14ac:dyDescent="0.3">
      <c r="A128" s="111"/>
      <c r="B128" s="96"/>
      <c r="C128" s="39" t="s">
        <v>157</v>
      </c>
      <c r="D128" s="38" t="s">
        <v>110</v>
      </c>
      <c r="E128" s="1">
        <v>0</v>
      </c>
      <c r="F128" s="1">
        <v>0</v>
      </c>
      <c r="G128" s="1">
        <v>0</v>
      </c>
      <c r="H128" s="1">
        <v>0</v>
      </c>
      <c r="I128" s="17"/>
      <c r="J128" s="56"/>
    </row>
    <row r="129" spans="1:10" ht="57" customHeight="1" x14ac:dyDescent="0.3">
      <c r="A129" s="109" t="s">
        <v>46</v>
      </c>
      <c r="B129" s="94" t="s">
        <v>38</v>
      </c>
      <c r="C129" s="39" t="s">
        <v>157</v>
      </c>
      <c r="D129" s="40" t="s">
        <v>105</v>
      </c>
      <c r="E129" s="1">
        <f>SUM(E130:E133)</f>
        <v>0</v>
      </c>
      <c r="F129" s="1">
        <f t="shared" ref="F129:H129" si="35">SUM(F130:F133)</f>
        <v>0</v>
      </c>
      <c r="G129" s="1">
        <f t="shared" si="35"/>
        <v>0</v>
      </c>
      <c r="H129" s="1">
        <f t="shared" si="35"/>
        <v>0</v>
      </c>
      <c r="I129" s="17"/>
      <c r="J129" s="56"/>
    </row>
    <row r="130" spans="1:10" ht="29.4" customHeight="1" x14ac:dyDescent="0.3">
      <c r="A130" s="110"/>
      <c r="B130" s="95"/>
      <c r="C130" s="39" t="s">
        <v>157</v>
      </c>
      <c r="D130" s="40" t="s">
        <v>106</v>
      </c>
      <c r="E130" s="1">
        <v>0</v>
      </c>
      <c r="F130" s="1">
        <v>0</v>
      </c>
      <c r="G130" s="1">
        <v>0</v>
      </c>
      <c r="H130" s="1">
        <v>0</v>
      </c>
      <c r="I130" s="17"/>
      <c r="J130" s="56"/>
    </row>
    <row r="131" spans="1:10" ht="27.6" x14ac:dyDescent="0.3">
      <c r="A131" s="110"/>
      <c r="B131" s="95"/>
      <c r="C131" s="39" t="s">
        <v>157</v>
      </c>
      <c r="D131" s="40" t="s">
        <v>107</v>
      </c>
      <c r="E131" s="1">
        <v>0</v>
      </c>
      <c r="F131" s="1">
        <v>0</v>
      </c>
      <c r="G131" s="1">
        <v>0</v>
      </c>
      <c r="H131" s="1">
        <v>0</v>
      </c>
      <c r="I131" s="17"/>
      <c r="J131" s="56"/>
    </row>
    <row r="132" spans="1:10" ht="27.6" x14ac:dyDescent="0.3">
      <c r="A132" s="110"/>
      <c r="B132" s="95"/>
      <c r="C132" s="39" t="s">
        <v>157</v>
      </c>
      <c r="D132" s="40" t="s">
        <v>108</v>
      </c>
      <c r="E132" s="1">
        <v>0</v>
      </c>
      <c r="F132" s="1">
        <v>0</v>
      </c>
      <c r="G132" s="1">
        <v>0</v>
      </c>
      <c r="H132" s="1">
        <v>0</v>
      </c>
      <c r="I132" s="17"/>
      <c r="J132" s="56"/>
    </row>
    <row r="133" spans="1:10" ht="27.6" x14ac:dyDescent="0.3">
      <c r="A133" s="111"/>
      <c r="B133" s="96"/>
      <c r="C133" s="39" t="s">
        <v>157</v>
      </c>
      <c r="D133" s="38" t="s">
        <v>110</v>
      </c>
      <c r="E133" s="1">
        <v>0</v>
      </c>
      <c r="F133" s="1">
        <v>0</v>
      </c>
      <c r="G133" s="1">
        <v>0</v>
      </c>
      <c r="H133" s="1">
        <v>0</v>
      </c>
      <c r="I133" s="17"/>
      <c r="J133" s="56"/>
    </row>
    <row r="134" spans="1:10" ht="55.2" customHeight="1" x14ac:dyDescent="0.3">
      <c r="A134" s="91" t="s">
        <v>63</v>
      </c>
      <c r="B134" s="112" t="s">
        <v>43</v>
      </c>
      <c r="C134" s="39" t="s">
        <v>157</v>
      </c>
      <c r="D134" s="40" t="s">
        <v>105</v>
      </c>
      <c r="E134" s="17">
        <f>SUM(E135:E138)</f>
        <v>0</v>
      </c>
      <c r="F134" s="17">
        <f t="shared" ref="F134:H134" si="36">SUM(F135:F138)</f>
        <v>0</v>
      </c>
      <c r="G134" s="17">
        <f t="shared" si="36"/>
        <v>0</v>
      </c>
      <c r="H134" s="17">
        <f t="shared" si="36"/>
        <v>0</v>
      </c>
      <c r="I134" s="17"/>
      <c r="J134" s="56"/>
    </row>
    <row r="135" spans="1:10" ht="27.6" customHeight="1" x14ac:dyDescent="0.3">
      <c r="A135" s="92"/>
      <c r="B135" s="113"/>
      <c r="C135" s="39" t="s">
        <v>157</v>
      </c>
      <c r="D135" s="40" t="s">
        <v>106</v>
      </c>
      <c r="E135" s="17">
        <v>0</v>
      </c>
      <c r="F135" s="17">
        <v>0</v>
      </c>
      <c r="G135" s="17">
        <v>0</v>
      </c>
      <c r="H135" s="17">
        <v>0</v>
      </c>
      <c r="I135" s="17"/>
      <c r="J135" s="56"/>
    </row>
    <row r="136" spans="1:10" ht="27.6" x14ac:dyDescent="0.3">
      <c r="A136" s="92"/>
      <c r="B136" s="113"/>
      <c r="C136" s="39" t="s">
        <v>157</v>
      </c>
      <c r="D136" s="40" t="s">
        <v>107</v>
      </c>
      <c r="E136" s="17">
        <v>0</v>
      </c>
      <c r="F136" s="17">
        <v>0</v>
      </c>
      <c r="G136" s="17">
        <v>0</v>
      </c>
      <c r="H136" s="17">
        <v>0</v>
      </c>
      <c r="I136" s="17"/>
      <c r="J136" s="56"/>
    </row>
    <row r="137" spans="1:10" ht="27.6" x14ac:dyDescent="0.3">
      <c r="A137" s="92"/>
      <c r="B137" s="113"/>
      <c r="C137" s="39" t="s">
        <v>157</v>
      </c>
      <c r="D137" s="40" t="s">
        <v>108</v>
      </c>
      <c r="E137" s="17">
        <v>0</v>
      </c>
      <c r="F137" s="17">
        <v>0</v>
      </c>
      <c r="G137" s="17">
        <v>0</v>
      </c>
      <c r="H137" s="17">
        <v>0</v>
      </c>
      <c r="I137" s="17"/>
      <c r="J137" s="56"/>
    </row>
    <row r="138" spans="1:10" ht="27.6" x14ac:dyDescent="0.3">
      <c r="A138" s="93"/>
      <c r="B138" s="114"/>
      <c r="C138" s="39" t="s">
        <v>157</v>
      </c>
      <c r="D138" s="38" t="s">
        <v>110</v>
      </c>
      <c r="E138" s="17">
        <v>0</v>
      </c>
      <c r="F138" s="17">
        <v>0</v>
      </c>
      <c r="G138" s="17">
        <v>0</v>
      </c>
      <c r="H138" s="17">
        <v>0</v>
      </c>
      <c r="I138" s="17"/>
      <c r="J138" s="56"/>
    </row>
    <row r="139" spans="1:10" ht="79.8" customHeight="1" x14ac:dyDescent="0.3">
      <c r="A139" s="91" t="s">
        <v>115</v>
      </c>
      <c r="B139" s="112" t="s">
        <v>113</v>
      </c>
      <c r="C139" s="39" t="s">
        <v>157</v>
      </c>
      <c r="D139" s="40" t="s">
        <v>105</v>
      </c>
      <c r="E139" s="17">
        <f>SUM(E140:E143)</f>
        <v>104.53</v>
      </c>
      <c r="F139" s="17">
        <f t="shared" ref="F139:H139" si="37">SUM(F140:F143)</f>
        <v>104.53</v>
      </c>
      <c r="G139" s="17">
        <f t="shared" si="37"/>
        <v>104.53</v>
      </c>
      <c r="H139" s="17">
        <f t="shared" si="37"/>
        <v>104.53</v>
      </c>
      <c r="I139" s="17">
        <f t="shared" si="7"/>
        <v>100</v>
      </c>
      <c r="J139" s="56"/>
    </row>
    <row r="140" spans="1:10" ht="26.4" customHeight="1" x14ac:dyDescent="0.3">
      <c r="A140" s="92"/>
      <c r="B140" s="113"/>
      <c r="C140" s="39" t="s">
        <v>157</v>
      </c>
      <c r="D140" s="40" t="s">
        <v>106</v>
      </c>
      <c r="E140" s="17">
        <v>0</v>
      </c>
      <c r="F140" s="17">
        <v>0</v>
      </c>
      <c r="G140" s="17">
        <v>0</v>
      </c>
      <c r="H140" s="17">
        <v>0</v>
      </c>
      <c r="I140" s="17"/>
      <c r="J140" s="56"/>
    </row>
    <row r="141" spans="1:10" ht="27.6" x14ac:dyDescent="0.3">
      <c r="A141" s="92"/>
      <c r="B141" s="113"/>
      <c r="C141" s="39" t="s">
        <v>157</v>
      </c>
      <c r="D141" s="40" t="s">
        <v>107</v>
      </c>
      <c r="E141" s="17">
        <v>0</v>
      </c>
      <c r="F141" s="17">
        <v>0</v>
      </c>
      <c r="G141" s="17">
        <v>0</v>
      </c>
      <c r="H141" s="17">
        <v>0</v>
      </c>
      <c r="I141" s="17"/>
      <c r="J141" s="56"/>
    </row>
    <row r="142" spans="1:10" ht="27.6" x14ac:dyDescent="0.3">
      <c r="A142" s="92"/>
      <c r="B142" s="113"/>
      <c r="C142" s="39" t="s">
        <v>157</v>
      </c>
      <c r="D142" s="40" t="s">
        <v>108</v>
      </c>
      <c r="E142" s="17">
        <v>104.53</v>
      </c>
      <c r="F142" s="17">
        <v>104.53</v>
      </c>
      <c r="G142" s="17">
        <v>104.53</v>
      </c>
      <c r="H142" s="17">
        <v>104.53</v>
      </c>
      <c r="I142" s="17">
        <f t="shared" ref="I142" si="38">H142/F142*100</f>
        <v>100</v>
      </c>
      <c r="J142" s="56"/>
    </row>
    <row r="143" spans="1:10" ht="27.6" x14ac:dyDescent="0.3">
      <c r="A143" s="93"/>
      <c r="B143" s="114"/>
      <c r="C143" s="39" t="s">
        <v>157</v>
      </c>
      <c r="D143" s="38" t="s">
        <v>110</v>
      </c>
      <c r="E143" s="17">
        <v>0</v>
      </c>
      <c r="F143" s="17">
        <v>0</v>
      </c>
      <c r="G143" s="17">
        <v>0</v>
      </c>
      <c r="H143" s="17">
        <v>0</v>
      </c>
      <c r="I143" s="17"/>
      <c r="J143" s="56"/>
    </row>
    <row r="144" spans="1:10" ht="41.4" x14ac:dyDescent="0.3">
      <c r="A144" s="103"/>
      <c r="B144" s="125" t="s">
        <v>93</v>
      </c>
      <c r="C144" s="39" t="s">
        <v>157</v>
      </c>
      <c r="D144" s="45" t="s">
        <v>105</v>
      </c>
      <c r="E144" s="18">
        <f>SUM(E11,E108)</f>
        <v>753.49</v>
      </c>
      <c r="F144" s="18">
        <f t="shared" ref="F144:H144" si="39">SUM(F11,F108)</f>
        <v>753.49</v>
      </c>
      <c r="G144" s="18">
        <f t="shared" si="39"/>
        <v>753.49</v>
      </c>
      <c r="H144" s="18">
        <f t="shared" si="39"/>
        <v>753.49</v>
      </c>
      <c r="I144" s="18">
        <f t="shared" si="7"/>
        <v>100</v>
      </c>
      <c r="J144" s="56"/>
    </row>
    <row r="145" spans="1:10" ht="27.6" x14ac:dyDescent="0.3">
      <c r="A145" s="104"/>
      <c r="B145" s="126"/>
      <c r="C145" s="39" t="s">
        <v>157</v>
      </c>
      <c r="D145" s="40" t="s">
        <v>106</v>
      </c>
      <c r="E145" s="17">
        <f>SUM(E12,E109)</f>
        <v>0</v>
      </c>
      <c r="F145" s="17">
        <f>SUM(F12,F109)</f>
        <v>0</v>
      </c>
      <c r="G145" s="17">
        <f>SUM(G12,G109)</f>
        <v>0</v>
      </c>
      <c r="H145" s="17">
        <f>SUM(H12,H109)</f>
        <v>0</v>
      </c>
      <c r="I145" s="18"/>
      <c r="J145" s="56"/>
    </row>
    <row r="146" spans="1:10" ht="27.6" x14ac:dyDescent="0.3">
      <c r="A146" s="104"/>
      <c r="B146" s="126"/>
      <c r="C146" s="39" t="s">
        <v>157</v>
      </c>
      <c r="D146" s="40" t="s">
        <v>107</v>
      </c>
      <c r="E146" s="17">
        <f>SUM(E13,E110)</f>
        <v>0</v>
      </c>
      <c r="F146" s="17">
        <f>SUM(F13,F110)</f>
        <v>0</v>
      </c>
      <c r="G146" s="17">
        <f>SUM(G13,G110)</f>
        <v>0</v>
      </c>
      <c r="H146" s="17">
        <f>SUM(H13,H110)</f>
        <v>0</v>
      </c>
      <c r="I146" s="18"/>
      <c r="J146" s="56"/>
    </row>
    <row r="147" spans="1:10" ht="27.6" x14ac:dyDescent="0.3">
      <c r="A147" s="104"/>
      <c r="B147" s="126"/>
      <c r="C147" s="39" t="s">
        <v>157</v>
      </c>
      <c r="D147" s="45" t="s">
        <v>108</v>
      </c>
      <c r="E147" s="18">
        <f>SUM(E150:E154)</f>
        <v>753.49</v>
      </c>
      <c r="F147" s="18">
        <f t="shared" ref="F147:H147" si="40">SUM(F150:F154)</f>
        <v>753.49</v>
      </c>
      <c r="G147" s="18">
        <f t="shared" si="40"/>
        <v>753.49</v>
      </c>
      <c r="H147" s="18">
        <f t="shared" si="40"/>
        <v>753.49</v>
      </c>
      <c r="I147" s="18">
        <f t="shared" ref="I147" si="41">H147/F147*100</f>
        <v>100</v>
      </c>
      <c r="J147" s="56"/>
    </row>
    <row r="148" spans="1:10" ht="27.6" x14ac:dyDescent="0.3">
      <c r="A148" s="104"/>
      <c r="B148" s="126"/>
      <c r="C148" s="39" t="s">
        <v>157</v>
      </c>
      <c r="D148" s="40" t="s">
        <v>110</v>
      </c>
      <c r="E148" s="17">
        <f>SUM(E15,E112)</f>
        <v>0</v>
      </c>
      <c r="F148" s="17">
        <f>SUM(F15,F112)</f>
        <v>0</v>
      </c>
      <c r="G148" s="17">
        <f>SUM(G15,G112)</f>
        <v>0</v>
      </c>
      <c r="H148" s="17">
        <f>SUM(H15,H112)</f>
        <v>0</v>
      </c>
      <c r="I148" s="18"/>
      <c r="J148" s="56"/>
    </row>
    <row r="149" spans="1:10" x14ac:dyDescent="0.3">
      <c r="A149" s="104"/>
      <c r="B149" s="126"/>
      <c r="C149" s="39" t="s">
        <v>157</v>
      </c>
      <c r="D149" s="40" t="s">
        <v>97</v>
      </c>
      <c r="E149" s="17"/>
      <c r="F149" s="17"/>
      <c r="G149" s="17"/>
      <c r="H149" s="17"/>
      <c r="I149" s="18"/>
      <c r="J149" s="56"/>
    </row>
    <row r="150" spans="1:10" ht="27.6" x14ac:dyDescent="0.3">
      <c r="A150" s="104"/>
      <c r="B150" s="126"/>
      <c r="C150" s="39" t="s">
        <v>157</v>
      </c>
      <c r="D150" s="40" t="s">
        <v>109</v>
      </c>
      <c r="E150" s="17">
        <v>0</v>
      </c>
      <c r="F150" s="17">
        <v>0</v>
      </c>
      <c r="G150" s="17">
        <v>0</v>
      </c>
      <c r="H150" s="17">
        <v>0</v>
      </c>
      <c r="I150" s="18"/>
      <c r="J150" s="56"/>
    </row>
    <row r="151" spans="1:10" ht="41.4" x14ac:dyDescent="0.3">
      <c r="A151" s="104"/>
      <c r="B151" s="126"/>
      <c r="C151" s="39" t="s">
        <v>157</v>
      </c>
      <c r="D151" s="40" t="s">
        <v>158</v>
      </c>
      <c r="E151" s="17">
        <f>SUM(E115,E18)</f>
        <v>0</v>
      </c>
      <c r="F151" s="17">
        <f t="shared" ref="F151:H151" si="42">SUM(F115,F18)</f>
        <v>0</v>
      </c>
      <c r="G151" s="17">
        <f t="shared" si="42"/>
        <v>0</v>
      </c>
      <c r="H151" s="17">
        <f t="shared" si="42"/>
        <v>0</v>
      </c>
      <c r="I151" s="18"/>
      <c r="J151" s="56"/>
    </row>
    <row r="152" spans="1:10" ht="55.2" x14ac:dyDescent="0.3">
      <c r="A152" s="104"/>
      <c r="B152" s="126"/>
      <c r="C152" s="39" t="s">
        <v>157</v>
      </c>
      <c r="D152" s="40" t="s">
        <v>159</v>
      </c>
      <c r="E152" s="17">
        <v>0</v>
      </c>
      <c r="F152" s="17">
        <v>0</v>
      </c>
      <c r="G152" s="17">
        <v>0</v>
      </c>
      <c r="H152" s="17">
        <v>0</v>
      </c>
      <c r="I152" s="18"/>
      <c r="J152" s="56"/>
    </row>
    <row r="153" spans="1:10" ht="55.2" x14ac:dyDescent="0.3">
      <c r="A153" s="104"/>
      <c r="B153" s="126"/>
      <c r="C153" s="39" t="s">
        <v>157</v>
      </c>
      <c r="D153" s="40" t="s">
        <v>78</v>
      </c>
      <c r="E153" s="17">
        <f>SUM(E20,E117)</f>
        <v>753.49</v>
      </c>
      <c r="F153" s="17">
        <f t="shared" ref="F153:H153" si="43">SUM(F20,F117)</f>
        <v>753.49</v>
      </c>
      <c r="G153" s="17">
        <f t="shared" si="43"/>
        <v>753.49</v>
      </c>
      <c r="H153" s="17">
        <f t="shared" si="43"/>
        <v>753.49</v>
      </c>
      <c r="I153" s="17">
        <f t="shared" ref="I153" si="44">H153/F153*100</f>
        <v>100</v>
      </c>
      <c r="J153" s="56"/>
    </row>
    <row r="154" spans="1:10" ht="69" x14ac:dyDescent="0.3">
      <c r="A154" s="105"/>
      <c r="B154" s="127"/>
      <c r="C154" s="39" t="s">
        <v>157</v>
      </c>
      <c r="D154" s="40" t="s">
        <v>77</v>
      </c>
      <c r="E154" s="17">
        <v>0</v>
      </c>
      <c r="F154" s="17">
        <v>0</v>
      </c>
      <c r="G154" s="17">
        <v>0</v>
      </c>
      <c r="H154" s="17">
        <v>0</v>
      </c>
      <c r="I154" s="18"/>
      <c r="J154" s="56"/>
    </row>
    <row r="155" spans="1:10" ht="17.399999999999999" customHeight="1" x14ac:dyDescent="0.3">
      <c r="A155" s="26" t="s">
        <v>44</v>
      </c>
      <c r="B155" s="82" t="s">
        <v>45</v>
      </c>
      <c r="C155" s="83"/>
      <c r="D155" s="83"/>
      <c r="E155" s="83"/>
      <c r="F155" s="83"/>
      <c r="G155" s="83"/>
      <c r="H155" s="83"/>
      <c r="I155" s="83"/>
      <c r="J155" s="84"/>
    </row>
    <row r="156" spans="1:10" ht="17.399999999999999" customHeight="1" x14ac:dyDescent="0.3">
      <c r="A156" s="42" t="s">
        <v>35</v>
      </c>
      <c r="B156" s="128" t="s">
        <v>67</v>
      </c>
      <c r="C156" s="129"/>
      <c r="D156" s="129"/>
      <c r="E156" s="129"/>
      <c r="F156" s="129"/>
      <c r="G156" s="129"/>
      <c r="H156" s="129"/>
      <c r="I156" s="129"/>
      <c r="J156" s="130"/>
    </row>
    <row r="157" spans="1:10" ht="31.8" customHeight="1" x14ac:dyDescent="0.3">
      <c r="A157" s="91" t="s">
        <v>129</v>
      </c>
      <c r="B157" s="112" t="s">
        <v>66</v>
      </c>
      <c r="C157" s="39" t="s">
        <v>157</v>
      </c>
      <c r="D157" s="40" t="s">
        <v>105</v>
      </c>
      <c r="E157" s="17">
        <f>SUM(E158:E160)</f>
        <v>0</v>
      </c>
      <c r="F157" s="17">
        <f t="shared" ref="F157:H157" si="45">SUM(F158:F160)</f>
        <v>0</v>
      </c>
      <c r="G157" s="17">
        <f t="shared" si="45"/>
        <v>0</v>
      </c>
      <c r="H157" s="17">
        <f t="shared" si="45"/>
        <v>0</v>
      </c>
      <c r="I157" s="17"/>
      <c r="J157" s="47"/>
    </row>
    <row r="158" spans="1:10" ht="28.8" customHeight="1" x14ac:dyDescent="0.3">
      <c r="A158" s="92"/>
      <c r="B158" s="113"/>
      <c r="C158" s="39" t="s">
        <v>157</v>
      </c>
      <c r="D158" s="40" t="s">
        <v>106</v>
      </c>
      <c r="E158" s="17">
        <v>0</v>
      </c>
      <c r="F158" s="17">
        <v>0</v>
      </c>
      <c r="G158" s="17">
        <v>0</v>
      </c>
      <c r="H158" s="17">
        <v>0</v>
      </c>
      <c r="I158" s="17"/>
      <c r="J158" s="47"/>
    </row>
    <row r="159" spans="1:10" ht="28.8" customHeight="1" x14ac:dyDescent="0.3">
      <c r="A159" s="92"/>
      <c r="B159" s="113"/>
      <c r="C159" s="39" t="s">
        <v>157</v>
      </c>
      <c r="D159" s="40" t="s">
        <v>107</v>
      </c>
      <c r="E159" s="17">
        <v>0</v>
      </c>
      <c r="F159" s="17">
        <v>0</v>
      </c>
      <c r="G159" s="17">
        <v>0</v>
      </c>
      <c r="H159" s="17">
        <v>0</v>
      </c>
      <c r="I159" s="17"/>
      <c r="J159" s="47"/>
    </row>
    <row r="160" spans="1:10" ht="27" customHeight="1" x14ac:dyDescent="0.3">
      <c r="A160" s="92"/>
      <c r="B160" s="113"/>
      <c r="C160" s="39" t="s">
        <v>157</v>
      </c>
      <c r="D160" s="40" t="s">
        <v>108</v>
      </c>
      <c r="E160" s="17">
        <v>0</v>
      </c>
      <c r="F160" s="17">
        <v>0</v>
      </c>
      <c r="G160" s="17">
        <v>0</v>
      </c>
      <c r="H160" s="17">
        <v>0</v>
      </c>
      <c r="I160" s="17"/>
      <c r="J160" s="47"/>
    </row>
    <row r="161" spans="1:10" ht="30" customHeight="1" x14ac:dyDescent="0.3">
      <c r="A161" s="92"/>
      <c r="B161" s="113"/>
      <c r="C161" s="39" t="s">
        <v>157</v>
      </c>
      <c r="D161" s="40" t="s">
        <v>110</v>
      </c>
      <c r="E161" s="17">
        <v>0</v>
      </c>
      <c r="F161" s="17">
        <v>0</v>
      </c>
      <c r="G161" s="17">
        <v>0</v>
      </c>
      <c r="H161" s="17">
        <v>0</v>
      </c>
      <c r="I161" s="17"/>
      <c r="J161" s="47"/>
    </row>
    <row r="162" spans="1:10" ht="18.600000000000001" customHeight="1" x14ac:dyDescent="0.3">
      <c r="A162" s="92"/>
      <c r="B162" s="113"/>
      <c r="C162" s="39" t="s">
        <v>157</v>
      </c>
      <c r="D162" s="40" t="s">
        <v>97</v>
      </c>
      <c r="E162" s="17"/>
      <c r="F162" s="17"/>
      <c r="G162" s="17"/>
      <c r="H162" s="17"/>
      <c r="I162" s="17"/>
      <c r="J162" s="47"/>
    </row>
    <row r="163" spans="1:10" ht="29.4" customHeight="1" x14ac:dyDescent="0.3">
      <c r="A163" s="92"/>
      <c r="B163" s="113"/>
      <c r="C163" s="39" t="s">
        <v>157</v>
      </c>
      <c r="D163" s="40" t="s">
        <v>109</v>
      </c>
      <c r="E163" s="17">
        <v>0</v>
      </c>
      <c r="F163" s="17">
        <v>0</v>
      </c>
      <c r="G163" s="17">
        <v>0</v>
      </c>
      <c r="H163" s="17">
        <v>0</v>
      </c>
      <c r="I163" s="17"/>
      <c r="J163" s="47"/>
    </row>
    <row r="164" spans="1:10" ht="42.6" customHeight="1" x14ac:dyDescent="0.3">
      <c r="A164" s="92"/>
      <c r="B164" s="113"/>
      <c r="C164" s="39" t="s">
        <v>157</v>
      </c>
      <c r="D164" s="40" t="s">
        <v>158</v>
      </c>
      <c r="E164" s="17">
        <v>0</v>
      </c>
      <c r="F164" s="17">
        <v>0</v>
      </c>
      <c r="G164" s="17">
        <v>0</v>
      </c>
      <c r="H164" s="17">
        <v>0</v>
      </c>
      <c r="I164" s="17"/>
      <c r="J164" s="47"/>
    </row>
    <row r="165" spans="1:10" ht="58.2" customHeight="1" x14ac:dyDescent="0.3">
      <c r="A165" s="92"/>
      <c r="B165" s="113"/>
      <c r="C165" s="39" t="s">
        <v>157</v>
      </c>
      <c r="D165" s="40" t="s">
        <v>159</v>
      </c>
      <c r="E165" s="17">
        <v>0</v>
      </c>
      <c r="F165" s="17">
        <v>0</v>
      </c>
      <c r="G165" s="17">
        <v>0</v>
      </c>
      <c r="H165" s="17">
        <v>0</v>
      </c>
      <c r="I165" s="17"/>
      <c r="J165" s="65"/>
    </row>
    <row r="166" spans="1:10" ht="60" customHeight="1" x14ac:dyDescent="0.3">
      <c r="A166" s="92"/>
      <c r="B166" s="113"/>
      <c r="C166" s="39" t="s">
        <v>157</v>
      </c>
      <c r="D166" s="40" t="s">
        <v>78</v>
      </c>
      <c r="E166" s="17">
        <v>0</v>
      </c>
      <c r="F166" s="17">
        <v>0</v>
      </c>
      <c r="G166" s="17">
        <v>0</v>
      </c>
      <c r="H166" s="17">
        <v>0</v>
      </c>
      <c r="I166" s="17"/>
      <c r="J166" s="47"/>
    </row>
    <row r="167" spans="1:10" ht="68.400000000000006" customHeight="1" x14ac:dyDescent="0.3">
      <c r="A167" s="93"/>
      <c r="B167" s="114"/>
      <c r="C167" s="39" t="s">
        <v>157</v>
      </c>
      <c r="D167" s="40" t="s">
        <v>77</v>
      </c>
      <c r="E167" s="17">
        <v>0</v>
      </c>
      <c r="F167" s="17">
        <v>0</v>
      </c>
      <c r="G167" s="17">
        <v>0</v>
      </c>
      <c r="H167" s="17">
        <v>0</v>
      </c>
      <c r="I167" s="17"/>
      <c r="J167" s="47"/>
    </row>
    <row r="168" spans="1:10" ht="30.6" customHeight="1" x14ac:dyDescent="0.3">
      <c r="A168" s="103"/>
      <c r="B168" s="125" t="s">
        <v>94</v>
      </c>
      <c r="C168" s="39" t="s">
        <v>157</v>
      </c>
      <c r="D168" s="45" t="s">
        <v>105</v>
      </c>
      <c r="E168" s="18">
        <f>SUM(E169:E171)</f>
        <v>0</v>
      </c>
      <c r="F168" s="18">
        <f t="shared" ref="F168:H168" si="46">SUM(F169:F171)</f>
        <v>0</v>
      </c>
      <c r="G168" s="18">
        <f t="shared" si="46"/>
        <v>0</v>
      </c>
      <c r="H168" s="18">
        <f t="shared" si="46"/>
        <v>0</v>
      </c>
      <c r="I168" s="18"/>
      <c r="J168" s="47"/>
    </row>
    <row r="169" spans="1:10" ht="31.8" customHeight="1" x14ac:dyDescent="0.3">
      <c r="A169" s="104"/>
      <c r="B169" s="126"/>
      <c r="C169" s="39" t="s">
        <v>157</v>
      </c>
      <c r="D169" s="40" t="s">
        <v>106</v>
      </c>
      <c r="E169" s="17">
        <v>0</v>
      </c>
      <c r="F169" s="17">
        <v>0</v>
      </c>
      <c r="G169" s="17">
        <v>0</v>
      </c>
      <c r="H169" s="17">
        <v>0</v>
      </c>
      <c r="I169" s="18"/>
      <c r="J169" s="47"/>
    </row>
    <row r="170" spans="1:10" ht="27" customHeight="1" x14ac:dyDescent="0.3">
      <c r="A170" s="104"/>
      <c r="B170" s="126"/>
      <c r="C170" s="39" t="s">
        <v>157</v>
      </c>
      <c r="D170" s="40" t="s">
        <v>107</v>
      </c>
      <c r="E170" s="17">
        <v>0</v>
      </c>
      <c r="F170" s="17">
        <v>0</v>
      </c>
      <c r="G170" s="17">
        <v>0</v>
      </c>
      <c r="H170" s="17">
        <v>0</v>
      </c>
      <c r="I170" s="18"/>
      <c r="J170" s="47"/>
    </row>
    <row r="171" spans="1:10" ht="31.2" customHeight="1" x14ac:dyDescent="0.3">
      <c r="A171" s="104"/>
      <c r="B171" s="126"/>
      <c r="C171" s="39" t="s">
        <v>157</v>
      </c>
      <c r="D171" s="40" t="s">
        <v>108</v>
      </c>
      <c r="E171" s="17">
        <v>0</v>
      </c>
      <c r="F171" s="17">
        <v>0</v>
      </c>
      <c r="G171" s="17">
        <v>0</v>
      </c>
      <c r="H171" s="17">
        <v>0</v>
      </c>
      <c r="I171" s="18"/>
      <c r="J171" s="47"/>
    </row>
    <row r="172" spans="1:10" ht="29.4" customHeight="1" x14ac:dyDescent="0.3">
      <c r="A172" s="104"/>
      <c r="B172" s="126"/>
      <c r="C172" s="39" t="s">
        <v>157</v>
      </c>
      <c r="D172" s="40" t="s">
        <v>110</v>
      </c>
      <c r="E172" s="17">
        <v>0</v>
      </c>
      <c r="F172" s="17">
        <v>0</v>
      </c>
      <c r="G172" s="17">
        <v>0</v>
      </c>
      <c r="H172" s="17">
        <v>0</v>
      </c>
      <c r="I172" s="18"/>
      <c r="J172" s="47"/>
    </row>
    <row r="173" spans="1:10" ht="18" customHeight="1" x14ac:dyDescent="0.3">
      <c r="A173" s="104"/>
      <c r="B173" s="126"/>
      <c r="C173" s="39" t="s">
        <v>157</v>
      </c>
      <c r="D173" s="40" t="s">
        <v>97</v>
      </c>
      <c r="E173" s="17">
        <v>0</v>
      </c>
      <c r="F173" s="17">
        <v>0</v>
      </c>
      <c r="G173" s="17">
        <v>0</v>
      </c>
      <c r="H173" s="17">
        <v>0</v>
      </c>
      <c r="I173" s="18"/>
      <c r="J173" s="47"/>
    </row>
    <row r="174" spans="1:10" ht="28.8" customHeight="1" x14ac:dyDescent="0.3">
      <c r="A174" s="104"/>
      <c r="B174" s="126"/>
      <c r="C174" s="39" t="s">
        <v>157</v>
      </c>
      <c r="D174" s="40" t="s">
        <v>109</v>
      </c>
      <c r="E174" s="17">
        <v>0</v>
      </c>
      <c r="F174" s="17">
        <v>0</v>
      </c>
      <c r="G174" s="17">
        <v>0</v>
      </c>
      <c r="H174" s="17">
        <v>0</v>
      </c>
      <c r="I174" s="18"/>
      <c r="J174" s="47"/>
    </row>
    <row r="175" spans="1:10" ht="45" customHeight="1" x14ac:dyDescent="0.3">
      <c r="A175" s="104"/>
      <c r="B175" s="126"/>
      <c r="C175" s="39" t="s">
        <v>157</v>
      </c>
      <c r="D175" s="40" t="s">
        <v>158</v>
      </c>
      <c r="E175" s="17">
        <v>0</v>
      </c>
      <c r="F175" s="17">
        <v>0</v>
      </c>
      <c r="G175" s="17">
        <v>0</v>
      </c>
      <c r="H175" s="17">
        <v>0</v>
      </c>
      <c r="I175" s="18"/>
      <c r="J175" s="47"/>
    </row>
    <row r="176" spans="1:10" ht="58.8" customHeight="1" x14ac:dyDescent="0.3">
      <c r="A176" s="104"/>
      <c r="B176" s="126"/>
      <c r="C176" s="39" t="s">
        <v>157</v>
      </c>
      <c r="D176" s="40" t="s">
        <v>159</v>
      </c>
      <c r="E176" s="17">
        <v>0</v>
      </c>
      <c r="F176" s="17">
        <v>0</v>
      </c>
      <c r="G176" s="17">
        <v>0</v>
      </c>
      <c r="H176" s="17">
        <v>0</v>
      </c>
      <c r="I176" s="18"/>
      <c r="J176" s="65"/>
    </row>
    <row r="177" spans="1:10" ht="57" customHeight="1" x14ac:dyDescent="0.3">
      <c r="A177" s="104"/>
      <c r="B177" s="126"/>
      <c r="C177" s="39" t="s">
        <v>157</v>
      </c>
      <c r="D177" s="40" t="s">
        <v>78</v>
      </c>
      <c r="E177" s="17">
        <v>0</v>
      </c>
      <c r="F177" s="17">
        <v>0</v>
      </c>
      <c r="G177" s="17">
        <v>0</v>
      </c>
      <c r="H177" s="17">
        <v>0</v>
      </c>
      <c r="I177" s="18"/>
      <c r="J177" s="47"/>
    </row>
    <row r="178" spans="1:10" ht="71.400000000000006" customHeight="1" x14ac:dyDescent="0.3">
      <c r="A178" s="105"/>
      <c r="B178" s="127"/>
      <c r="C178" s="39" t="s">
        <v>157</v>
      </c>
      <c r="D178" s="40" t="s">
        <v>77</v>
      </c>
      <c r="E178" s="17">
        <v>0</v>
      </c>
      <c r="F178" s="17">
        <v>0</v>
      </c>
      <c r="G178" s="17">
        <v>0</v>
      </c>
      <c r="H178" s="17">
        <v>0</v>
      </c>
      <c r="I178" s="18"/>
      <c r="J178" s="47"/>
    </row>
    <row r="179" spans="1:10" ht="30" customHeight="1" x14ac:dyDescent="0.3">
      <c r="A179" s="26" t="s">
        <v>46</v>
      </c>
      <c r="B179" s="79" t="s">
        <v>47</v>
      </c>
      <c r="C179" s="80"/>
      <c r="D179" s="80"/>
      <c r="E179" s="80"/>
      <c r="F179" s="80"/>
      <c r="G179" s="80"/>
      <c r="H179" s="80"/>
      <c r="I179" s="80"/>
      <c r="J179" s="81"/>
    </row>
    <row r="180" spans="1:10" ht="16.2" customHeight="1" x14ac:dyDescent="0.3">
      <c r="A180" s="42" t="s">
        <v>48</v>
      </c>
      <c r="B180" s="128" t="s">
        <v>68</v>
      </c>
      <c r="C180" s="129"/>
      <c r="D180" s="129"/>
      <c r="E180" s="129"/>
      <c r="F180" s="129"/>
      <c r="G180" s="129"/>
      <c r="H180" s="129"/>
      <c r="I180" s="129"/>
      <c r="J180" s="130"/>
    </row>
    <row r="181" spans="1:10" ht="32.4" customHeight="1" x14ac:dyDescent="0.3">
      <c r="A181" s="91" t="s">
        <v>49</v>
      </c>
      <c r="B181" s="94" t="s">
        <v>87</v>
      </c>
      <c r="C181" s="39" t="s">
        <v>157</v>
      </c>
      <c r="D181" s="40" t="s">
        <v>105</v>
      </c>
      <c r="E181" s="1">
        <f>SUM(E182:E185)</f>
        <v>200.04</v>
      </c>
      <c r="F181" s="1">
        <f t="shared" ref="F181:H181" si="47">SUM(F182:F185)</f>
        <v>200.04</v>
      </c>
      <c r="G181" s="1">
        <f t="shared" si="47"/>
        <v>200.04</v>
      </c>
      <c r="H181" s="1">
        <f t="shared" si="47"/>
        <v>200.04</v>
      </c>
      <c r="I181" s="17">
        <f t="shared" ref="I181:I227" si="48">H181/F181*100</f>
        <v>100</v>
      </c>
      <c r="J181" s="56"/>
    </row>
    <row r="182" spans="1:10" ht="31.8" customHeight="1" x14ac:dyDescent="0.3">
      <c r="A182" s="92"/>
      <c r="B182" s="95"/>
      <c r="C182" s="39" t="s">
        <v>157</v>
      </c>
      <c r="D182" s="40" t="s">
        <v>106</v>
      </c>
      <c r="E182" s="1">
        <v>0</v>
      </c>
      <c r="F182" s="1">
        <v>0</v>
      </c>
      <c r="G182" s="1">
        <v>0</v>
      </c>
      <c r="H182" s="1">
        <v>0</v>
      </c>
      <c r="I182" s="17"/>
      <c r="J182" s="56"/>
    </row>
    <row r="183" spans="1:10" ht="26.4" customHeight="1" x14ac:dyDescent="0.3">
      <c r="A183" s="92"/>
      <c r="B183" s="95"/>
      <c r="C183" s="39" t="s">
        <v>157</v>
      </c>
      <c r="D183" s="40" t="s">
        <v>107</v>
      </c>
      <c r="E183" s="1">
        <v>0</v>
      </c>
      <c r="F183" s="1">
        <v>0</v>
      </c>
      <c r="G183" s="1">
        <v>0</v>
      </c>
      <c r="H183" s="1">
        <v>0</v>
      </c>
      <c r="I183" s="17"/>
      <c r="J183" s="56"/>
    </row>
    <row r="184" spans="1:10" ht="28.2" customHeight="1" x14ac:dyDescent="0.3">
      <c r="A184" s="92"/>
      <c r="B184" s="95"/>
      <c r="C184" s="39" t="s">
        <v>157</v>
      </c>
      <c r="D184" s="40" t="s">
        <v>108</v>
      </c>
      <c r="E184" s="1">
        <f>SUM(E187:E191)</f>
        <v>200.04</v>
      </c>
      <c r="F184" s="1">
        <f t="shared" ref="F184:H184" si="49">SUM(F187:F191)</f>
        <v>200.04</v>
      </c>
      <c r="G184" s="1">
        <f t="shared" si="49"/>
        <v>200.04</v>
      </c>
      <c r="H184" s="1">
        <f t="shared" si="49"/>
        <v>200.04</v>
      </c>
      <c r="I184" s="17">
        <f t="shared" si="48"/>
        <v>100</v>
      </c>
      <c r="J184" s="56"/>
    </row>
    <row r="185" spans="1:10" ht="29.4" customHeight="1" x14ac:dyDescent="0.3">
      <c r="A185" s="92"/>
      <c r="B185" s="95"/>
      <c r="C185" s="39" t="s">
        <v>157</v>
      </c>
      <c r="D185" s="40" t="s">
        <v>110</v>
      </c>
      <c r="E185" s="1">
        <v>0</v>
      </c>
      <c r="F185" s="1">
        <v>0</v>
      </c>
      <c r="G185" s="1">
        <v>0</v>
      </c>
      <c r="H185" s="1">
        <v>0</v>
      </c>
      <c r="I185" s="17"/>
      <c r="J185" s="56"/>
    </row>
    <row r="186" spans="1:10" ht="15.6" customHeight="1" x14ac:dyDescent="0.3">
      <c r="A186" s="92"/>
      <c r="B186" s="95"/>
      <c r="C186" s="39" t="s">
        <v>157</v>
      </c>
      <c r="D186" s="40" t="s">
        <v>97</v>
      </c>
      <c r="E186" s="1"/>
      <c r="F186" s="1"/>
      <c r="G186" s="1"/>
      <c r="H186" s="1"/>
      <c r="I186" s="17"/>
      <c r="J186" s="56"/>
    </row>
    <row r="187" spans="1:10" ht="28.2" customHeight="1" x14ac:dyDescent="0.3">
      <c r="A187" s="92"/>
      <c r="B187" s="95"/>
      <c r="C187" s="39" t="s">
        <v>157</v>
      </c>
      <c r="D187" s="40" t="s">
        <v>109</v>
      </c>
      <c r="E187" s="1">
        <v>0</v>
      </c>
      <c r="F187" s="1">
        <v>0</v>
      </c>
      <c r="G187" s="1">
        <v>0</v>
      </c>
      <c r="H187" s="1">
        <v>0</v>
      </c>
      <c r="I187" s="17"/>
      <c r="J187" s="56"/>
    </row>
    <row r="188" spans="1:10" ht="41.4" customHeight="1" x14ac:dyDescent="0.3">
      <c r="A188" s="92"/>
      <c r="B188" s="95"/>
      <c r="C188" s="39" t="s">
        <v>157</v>
      </c>
      <c r="D188" s="40" t="s">
        <v>158</v>
      </c>
      <c r="E188" s="1">
        <f>SUM(E200,E205,E210)</f>
        <v>0</v>
      </c>
      <c r="F188" s="1">
        <f t="shared" ref="F188:H188" si="50">SUM(F200,F205,F210)</f>
        <v>0</v>
      </c>
      <c r="G188" s="1">
        <f t="shared" si="50"/>
        <v>0</v>
      </c>
      <c r="H188" s="1">
        <f t="shared" si="50"/>
        <v>0</v>
      </c>
      <c r="I188" s="17"/>
      <c r="J188" s="56"/>
    </row>
    <row r="189" spans="1:10" ht="57" customHeight="1" x14ac:dyDescent="0.3">
      <c r="A189" s="92"/>
      <c r="B189" s="95"/>
      <c r="C189" s="39" t="s">
        <v>157</v>
      </c>
      <c r="D189" s="40" t="s">
        <v>159</v>
      </c>
      <c r="E189" s="1">
        <v>0</v>
      </c>
      <c r="F189" s="1">
        <v>0</v>
      </c>
      <c r="G189" s="1">
        <v>0</v>
      </c>
      <c r="H189" s="1">
        <v>0</v>
      </c>
      <c r="I189" s="17"/>
      <c r="J189" s="56"/>
    </row>
    <row r="190" spans="1:10" ht="56.4" customHeight="1" x14ac:dyDescent="0.3">
      <c r="A190" s="92"/>
      <c r="B190" s="95"/>
      <c r="C190" s="39" t="s">
        <v>157</v>
      </c>
      <c r="D190" s="40" t="s">
        <v>78</v>
      </c>
      <c r="E190" s="1">
        <f>SUM(E195,E215,E220,E225)</f>
        <v>200.04</v>
      </c>
      <c r="F190" s="1">
        <f t="shared" ref="F190:H190" si="51">SUM(F195,F215,F220,F225)</f>
        <v>200.04</v>
      </c>
      <c r="G190" s="1">
        <f t="shared" si="51"/>
        <v>200.04</v>
      </c>
      <c r="H190" s="1">
        <f t="shared" si="51"/>
        <v>200.04</v>
      </c>
      <c r="I190" s="17">
        <f t="shared" si="48"/>
        <v>100</v>
      </c>
      <c r="J190" s="56"/>
    </row>
    <row r="191" spans="1:10" ht="68.400000000000006" customHeight="1" x14ac:dyDescent="0.3">
      <c r="A191" s="93"/>
      <c r="B191" s="96"/>
      <c r="C191" s="39" t="s">
        <v>157</v>
      </c>
      <c r="D191" s="40" t="s">
        <v>77</v>
      </c>
      <c r="E191" s="1">
        <v>0</v>
      </c>
      <c r="F191" s="1">
        <v>0</v>
      </c>
      <c r="G191" s="1">
        <v>0</v>
      </c>
      <c r="H191" s="1">
        <v>0</v>
      </c>
      <c r="I191" s="17"/>
      <c r="J191" s="56"/>
    </row>
    <row r="192" spans="1:10" ht="30.6" customHeight="1" x14ac:dyDescent="0.3">
      <c r="A192" s="91" t="s">
        <v>114</v>
      </c>
      <c r="B192" s="94" t="s">
        <v>85</v>
      </c>
      <c r="C192" s="39" t="s">
        <v>157</v>
      </c>
      <c r="D192" s="40" t="s">
        <v>105</v>
      </c>
      <c r="E192" s="1">
        <f>SUM(E193:E196)</f>
        <v>0</v>
      </c>
      <c r="F192" s="1">
        <f t="shared" ref="F192:H192" si="52">SUM(F193:F196)</f>
        <v>0</v>
      </c>
      <c r="G192" s="1">
        <f t="shared" si="52"/>
        <v>0</v>
      </c>
      <c r="H192" s="1">
        <f t="shared" si="52"/>
        <v>0</v>
      </c>
      <c r="I192" s="17"/>
      <c r="J192" s="56"/>
    </row>
    <row r="193" spans="1:10" ht="29.4" customHeight="1" x14ac:dyDescent="0.3">
      <c r="A193" s="92"/>
      <c r="B193" s="95"/>
      <c r="C193" s="39" t="s">
        <v>157</v>
      </c>
      <c r="D193" s="40" t="s">
        <v>106</v>
      </c>
      <c r="E193" s="1">
        <v>0</v>
      </c>
      <c r="F193" s="1">
        <v>0</v>
      </c>
      <c r="G193" s="1">
        <v>0</v>
      </c>
      <c r="H193" s="1">
        <v>0</v>
      </c>
      <c r="I193" s="17"/>
      <c r="J193" s="56"/>
    </row>
    <row r="194" spans="1:10" ht="19.2" customHeight="1" x14ac:dyDescent="0.3">
      <c r="A194" s="92"/>
      <c r="B194" s="95"/>
      <c r="C194" s="39" t="s">
        <v>157</v>
      </c>
      <c r="D194" s="40" t="s">
        <v>107</v>
      </c>
      <c r="E194" s="1">
        <v>0</v>
      </c>
      <c r="F194" s="1">
        <v>0</v>
      </c>
      <c r="G194" s="1">
        <v>0</v>
      </c>
      <c r="H194" s="1">
        <v>0</v>
      </c>
      <c r="I194" s="17"/>
      <c r="J194" s="56"/>
    </row>
    <row r="195" spans="1:10" ht="30.6" customHeight="1" x14ac:dyDescent="0.3">
      <c r="A195" s="92"/>
      <c r="B195" s="95"/>
      <c r="C195" s="39" t="s">
        <v>157</v>
      </c>
      <c r="D195" s="40" t="s">
        <v>108</v>
      </c>
      <c r="E195" s="1">
        <v>0</v>
      </c>
      <c r="F195" s="1">
        <v>0</v>
      </c>
      <c r="G195" s="1">
        <v>0</v>
      </c>
      <c r="H195" s="1">
        <v>0</v>
      </c>
      <c r="I195" s="17"/>
      <c r="J195" s="56"/>
    </row>
    <row r="196" spans="1:10" ht="30.6" customHeight="1" x14ac:dyDescent="0.3">
      <c r="A196" s="93"/>
      <c r="B196" s="96"/>
      <c r="C196" s="39" t="s">
        <v>157</v>
      </c>
      <c r="D196" s="38" t="s">
        <v>110</v>
      </c>
      <c r="E196" s="1">
        <v>0</v>
      </c>
      <c r="F196" s="1">
        <v>0</v>
      </c>
      <c r="G196" s="1">
        <v>0</v>
      </c>
      <c r="H196" s="1">
        <v>0</v>
      </c>
      <c r="I196" s="17"/>
      <c r="J196" s="56"/>
    </row>
    <row r="197" spans="1:10" ht="31.2" customHeight="1" x14ac:dyDescent="0.3">
      <c r="A197" s="91" t="s">
        <v>44</v>
      </c>
      <c r="B197" s="112" t="s">
        <v>86</v>
      </c>
      <c r="C197" s="39" t="s">
        <v>157</v>
      </c>
      <c r="D197" s="40" t="s">
        <v>105</v>
      </c>
      <c r="E197" s="17">
        <f>SUM(E198:E201)</f>
        <v>0</v>
      </c>
      <c r="F197" s="17">
        <f t="shared" ref="F197:H197" si="53">SUM(F198:F201)</f>
        <v>0</v>
      </c>
      <c r="G197" s="17">
        <f t="shared" si="53"/>
        <v>0</v>
      </c>
      <c r="H197" s="17">
        <f t="shared" si="53"/>
        <v>0</v>
      </c>
      <c r="I197" s="17"/>
      <c r="J197" s="56"/>
    </row>
    <row r="198" spans="1:10" ht="32.4" customHeight="1" x14ac:dyDescent="0.3">
      <c r="A198" s="92"/>
      <c r="B198" s="113"/>
      <c r="C198" s="39" t="s">
        <v>157</v>
      </c>
      <c r="D198" s="40" t="s">
        <v>106</v>
      </c>
      <c r="E198" s="17">
        <v>0</v>
      </c>
      <c r="F198" s="17">
        <v>0</v>
      </c>
      <c r="G198" s="17">
        <v>0</v>
      </c>
      <c r="H198" s="17">
        <v>0</v>
      </c>
      <c r="I198" s="17"/>
      <c r="J198" s="56"/>
    </row>
    <row r="199" spans="1:10" ht="18" customHeight="1" x14ac:dyDescent="0.3">
      <c r="A199" s="92"/>
      <c r="B199" s="113"/>
      <c r="C199" s="39" t="s">
        <v>157</v>
      </c>
      <c r="D199" s="40" t="s">
        <v>107</v>
      </c>
      <c r="E199" s="17">
        <v>0</v>
      </c>
      <c r="F199" s="17">
        <v>0</v>
      </c>
      <c r="G199" s="17">
        <v>0</v>
      </c>
      <c r="H199" s="17">
        <v>0</v>
      </c>
      <c r="I199" s="17"/>
      <c r="J199" s="56"/>
    </row>
    <row r="200" spans="1:10" ht="18" customHeight="1" x14ac:dyDescent="0.3">
      <c r="A200" s="92"/>
      <c r="B200" s="113"/>
      <c r="C200" s="39" t="s">
        <v>157</v>
      </c>
      <c r="D200" s="40" t="s">
        <v>108</v>
      </c>
      <c r="E200" s="17">
        <v>0</v>
      </c>
      <c r="F200" s="17">
        <v>0</v>
      </c>
      <c r="G200" s="17">
        <v>0</v>
      </c>
      <c r="H200" s="17">
        <v>0</v>
      </c>
      <c r="I200" s="17"/>
      <c r="J200" s="56"/>
    </row>
    <row r="201" spans="1:10" ht="28.8" customHeight="1" x14ac:dyDescent="0.3">
      <c r="A201" s="93"/>
      <c r="B201" s="114"/>
      <c r="C201" s="39" t="s">
        <v>157</v>
      </c>
      <c r="D201" s="38" t="s">
        <v>110</v>
      </c>
      <c r="E201" s="17">
        <v>0</v>
      </c>
      <c r="F201" s="17">
        <v>0</v>
      </c>
      <c r="G201" s="17">
        <v>0</v>
      </c>
      <c r="H201" s="17">
        <v>0</v>
      </c>
      <c r="I201" s="17"/>
      <c r="J201" s="56"/>
    </row>
    <row r="202" spans="1:10" ht="31.2" customHeight="1" x14ac:dyDescent="0.3">
      <c r="A202" s="91" t="s">
        <v>46</v>
      </c>
      <c r="B202" s="112" t="s">
        <v>60</v>
      </c>
      <c r="C202" s="39" t="s">
        <v>157</v>
      </c>
      <c r="D202" s="40" t="s">
        <v>105</v>
      </c>
      <c r="E202" s="17">
        <f>SUM(E203:E206)</f>
        <v>0</v>
      </c>
      <c r="F202" s="17">
        <f t="shared" ref="F202:H202" si="54">SUM(F203:F206)</f>
        <v>0</v>
      </c>
      <c r="G202" s="17">
        <f t="shared" si="54"/>
        <v>0</v>
      </c>
      <c r="H202" s="17">
        <f t="shared" si="54"/>
        <v>0</v>
      </c>
      <c r="I202" s="17"/>
      <c r="J202" s="56"/>
    </row>
    <row r="203" spans="1:10" ht="26.4" customHeight="1" x14ac:dyDescent="0.3">
      <c r="A203" s="92"/>
      <c r="B203" s="113"/>
      <c r="C203" s="39" t="s">
        <v>157</v>
      </c>
      <c r="D203" s="40" t="s">
        <v>106</v>
      </c>
      <c r="E203" s="17">
        <v>0</v>
      </c>
      <c r="F203" s="17">
        <v>0</v>
      </c>
      <c r="G203" s="17">
        <v>0</v>
      </c>
      <c r="H203" s="17">
        <v>0</v>
      </c>
      <c r="I203" s="17"/>
      <c r="J203" s="56"/>
    </row>
    <row r="204" spans="1:10" ht="27.6" x14ac:dyDescent="0.3">
      <c r="A204" s="92"/>
      <c r="B204" s="113"/>
      <c r="C204" s="39" t="s">
        <v>157</v>
      </c>
      <c r="D204" s="40" t="s">
        <v>107</v>
      </c>
      <c r="E204" s="17">
        <v>0</v>
      </c>
      <c r="F204" s="17">
        <v>0</v>
      </c>
      <c r="G204" s="17">
        <v>0</v>
      </c>
      <c r="H204" s="17">
        <v>0</v>
      </c>
      <c r="I204" s="17"/>
      <c r="J204" s="56"/>
    </row>
    <row r="205" spans="1:10" ht="27.6" x14ac:dyDescent="0.3">
      <c r="A205" s="92"/>
      <c r="B205" s="113"/>
      <c r="C205" s="39" t="s">
        <v>157</v>
      </c>
      <c r="D205" s="40" t="s">
        <v>108</v>
      </c>
      <c r="E205" s="17">
        <v>0</v>
      </c>
      <c r="F205" s="17">
        <v>0</v>
      </c>
      <c r="G205" s="17">
        <v>0</v>
      </c>
      <c r="H205" s="17">
        <v>0</v>
      </c>
      <c r="I205" s="17"/>
      <c r="J205" s="56"/>
    </row>
    <row r="206" spans="1:10" ht="27.6" x14ac:dyDescent="0.3">
      <c r="A206" s="93"/>
      <c r="B206" s="114"/>
      <c r="C206" s="39" t="s">
        <v>157</v>
      </c>
      <c r="D206" s="38" t="s">
        <v>110</v>
      </c>
      <c r="E206" s="17">
        <v>0</v>
      </c>
      <c r="F206" s="17">
        <v>0</v>
      </c>
      <c r="G206" s="17">
        <v>0</v>
      </c>
      <c r="H206" s="17">
        <v>0</v>
      </c>
      <c r="I206" s="17"/>
      <c r="J206" s="56"/>
    </row>
    <row r="207" spans="1:10" ht="31.8" customHeight="1" x14ac:dyDescent="0.3">
      <c r="A207" s="91" t="s">
        <v>63</v>
      </c>
      <c r="B207" s="112" t="s">
        <v>61</v>
      </c>
      <c r="C207" s="39" t="s">
        <v>157</v>
      </c>
      <c r="D207" s="40" t="s">
        <v>105</v>
      </c>
      <c r="E207" s="17">
        <f>SUM(E208:E211)</f>
        <v>0</v>
      </c>
      <c r="F207" s="17">
        <f t="shared" ref="F207:H207" si="55">SUM(F208:F211)</f>
        <v>0</v>
      </c>
      <c r="G207" s="17">
        <f t="shared" si="55"/>
        <v>0</v>
      </c>
      <c r="H207" s="17">
        <f t="shared" si="55"/>
        <v>0</v>
      </c>
      <c r="I207" s="17"/>
      <c r="J207" s="56"/>
    </row>
    <row r="208" spans="1:10" ht="29.4" customHeight="1" x14ac:dyDescent="0.3">
      <c r="A208" s="92"/>
      <c r="B208" s="113"/>
      <c r="C208" s="39" t="s">
        <v>157</v>
      </c>
      <c r="D208" s="40" t="s">
        <v>106</v>
      </c>
      <c r="E208" s="17">
        <v>0</v>
      </c>
      <c r="F208" s="17">
        <v>0</v>
      </c>
      <c r="G208" s="17">
        <v>0</v>
      </c>
      <c r="H208" s="17">
        <v>0</v>
      </c>
      <c r="I208" s="17"/>
      <c r="J208" s="56"/>
    </row>
    <row r="209" spans="1:10" ht="28.2" customHeight="1" x14ac:dyDescent="0.3">
      <c r="A209" s="92"/>
      <c r="B209" s="113"/>
      <c r="C209" s="39" t="s">
        <v>157</v>
      </c>
      <c r="D209" s="40" t="s">
        <v>107</v>
      </c>
      <c r="E209" s="17">
        <v>0</v>
      </c>
      <c r="F209" s="17">
        <v>0</v>
      </c>
      <c r="G209" s="17">
        <v>0</v>
      </c>
      <c r="H209" s="17">
        <v>0</v>
      </c>
      <c r="I209" s="17"/>
      <c r="J209" s="56"/>
    </row>
    <row r="210" spans="1:10" ht="26.4" customHeight="1" x14ac:dyDescent="0.3">
      <c r="A210" s="92"/>
      <c r="B210" s="113"/>
      <c r="C210" s="39" t="s">
        <v>157</v>
      </c>
      <c r="D210" s="40" t="s">
        <v>108</v>
      </c>
      <c r="E210" s="17">
        <v>0</v>
      </c>
      <c r="F210" s="17">
        <v>0</v>
      </c>
      <c r="G210" s="17">
        <v>0</v>
      </c>
      <c r="H210" s="17">
        <v>0</v>
      </c>
      <c r="I210" s="17"/>
      <c r="J210" s="56"/>
    </row>
    <row r="211" spans="1:10" ht="30.6" customHeight="1" x14ac:dyDescent="0.3">
      <c r="A211" s="93"/>
      <c r="B211" s="114"/>
      <c r="C211" s="39" t="s">
        <v>157</v>
      </c>
      <c r="D211" s="38" t="s">
        <v>110</v>
      </c>
      <c r="E211" s="17">
        <v>0</v>
      </c>
      <c r="F211" s="17">
        <v>0</v>
      </c>
      <c r="G211" s="17">
        <v>0</v>
      </c>
      <c r="H211" s="17">
        <v>0</v>
      </c>
      <c r="I211" s="17"/>
      <c r="J211" s="56"/>
    </row>
    <row r="212" spans="1:10" ht="31.2" customHeight="1" x14ac:dyDescent="0.3">
      <c r="A212" s="91" t="s">
        <v>115</v>
      </c>
      <c r="B212" s="94" t="s">
        <v>54</v>
      </c>
      <c r="C212" s="39" t="s">
        <v>157</v>
      </c>
      <c r="D212" s="40" t="s">
        <v>105</v>
      </c>
      <c r="E212" s="1">
        <f>SUM(E213:E216)</f>
        <v>21.04</v>
      </c>
      <c r="F212" s="1">
        <f t="shared" ref="F212:H212" si="56">SUM(F213:F216)</f>
        <v>21.04</v>
      </c>
      <c r="G212" s="1">
        <f t="shared" si="56"/>
        <v>21.04</v>
      </c>
      <c r="H212" s="1">
        <f t="shared" si="56"/>
        <v>21.04</v>
      </c>
      <c r="I212" s="17">
        <f t="shared" si="48"/>
        <v>100</v>
      </c>
      <c r="J212" s="56"/>
    </row>
    <row r="213" spans="1:10" ht="31.8" customHeight="1" x14ac:dyDescent="0.3">
      <c r="A213" s="92"/>
      <c r="B213" s="95"/>
      <c r="C213" s="39" t="s">
        <v>157</v>
      </c>
      <c r="D213" s="40" t="s">
        <v>106</v>
      </c>
      <c r="E213" s="1">
        <v>0</v>
      </c>
      <c r="F213" s="1">
        <v>0</v>
      </c>
      <c r="G213" s="1">
        <v>0</v>
      </c>
      <c r="H213" s="1">
        <v>0</v>
      </c>
      <c r="I213" s="17"/>
      <c r="J213" s="56"/>
    </row>
    <row r="214" spans="1:10" ht="28.8" customHeight="1" x14ac:dyDescent="0.3">
      <c r="A214" s="92"/>
      <c r="B214" s="95"/>
      <c r="C214" s="39" t="s">
        <v>157</v>
      </c>
      <c r="D214" s="40" t="s">
        <v>107</v>
      </c>
      <c r="E214" s="1">
        <v>0</v>
      </c>
      <c r="F214" s="1">
        <v>0</v>
      </c>
      <c r="G214" s="1">
        <v>0</v>
      </c>
      <c r="H214" s="1">
        <v>0</v>
      </c>
      <c r="I214" s="17"/>
      <c r="J214" s="56"/>
    </row>
    <row r="215" spans="1:10" ht="29.4" customHeight="1" x14ac:dyDescent="0.3">
      <c r="A215" s="92"/>
      <c r="B215" s="95"/>
      <c r="C215" s="39" t="s">
        <v>157</v>
      </c>
      <c r="D215" s="40" t="s">
        <v>108</v>
      </c>
      <c r="E215" s="1">
        <v>21.04</v>
      </c>
      <c r="F215" s="1">
        <v>21.04</v>
      </c>
      <c r="G215" s="1">
        <v>21.04</v>
      </c>
      <c r="H215" s="1">
        <v>21.04</v>
      </c>
      <c r="I215" s="17">
        <f t="shared" si="48"/>
        <v>100</v>
      </c>
      <c r="J215" s="56"/>
    </row>
    <row r="216" spans="1:10" ht="32.4" customHeight="1" x14ac:dyDescent="0.3">
      <c r="A216" s="93"/>
      <c r="B216" s="96"/>
      <c r="C216" s="39" t="s">
        <v>157</v>
      </c>
      <c r="D216" s="38" t="s">
        <v>110</v>
      </c>
      <c r="E216" s="1">
        <v>0</v>
      </c>
      <c r="F216" s="1">
        <v>0</v>
      </c>
      <c r="G216" s="1">
        <v>0</v>
      </c>
      <c r="H216" s="1">
        <v>0</v>
      </c>
      <c r="I216" s="17"/>
      <c r="J216" s="56"/>
    </row>
    <row r="217" spans="1:10" ht="31.2" customHeight="1" x14ac:dyDescent="0.3">
      <c r="A217" s="91" t="s">
        <v>116</v>
      </c>
      <c r="B217" s="94" t="s">
        <v>55</v>
      </c>
      <c r="C217" s="39" t="s">
        <v>157</v>
      </c>
      <c r="D217" s="40" t="s">
        <v>105</v>
      </c>
      <c r="E217" s="1">
        <f>SUM(E218:E221)</f>
        <v>20</v>
      </c>
      <c r="F217" s="1">
        <f t="shared" ref="F217:H217" si="57">SUM(F218:F221)</f>
        <v>20</v>
      </c>
      <c r="G217" s="1">
        <f t="shared" si="57"/>
        <v>20</v>
      </c>
      <c r="H217" s="1">
        <f t="shared" si="57"/>
        <v>20</v>
      </c>
      <c r="I217" s="17">
        <f t="shared" si="48"/>
        <v>100</v>
      </c>
      <c r="J217" s="56"/>
    </row>
    <row r="218" spans="1:10" ht="26.4" customHeight="1" x14ac:dyDescent="0.3">
      <c r="A218" s="92"/>
      <c r="B218" s="95"/>
      <c r="C218" s="39" t="s">
        <v>157</v>
      </c>
      <c r="D218" s="40" t="s">
        <v>106</v>
      </c>
      <c r="E218" s="1">
        <v>0</v>
      </c>
      <c r="F218" s="1">
        <v>0</v>
      </c>
      <c r="G218" s="1">
        <v>0</v>
      </c>
      <c r="H218" s="1">
        <v>0</v>
      </c>
      <c r="I218" s="17"/>
      <c r="J218" s="56"/>
    </row>
    <row r="219" spans="1:10" ht="27.6" x14ac:dyDescent="0.3">
      <c r="A219" s="92"/>
      <c r="B219" s="95"/>
      <c r="C219" s="39" t="s">
        <v>157</v>
      </c>
      <c r="D219" s="40" t="s">
        <v>107</v>
      </c>
      <c r="E219" s="1">
        <v>0</v>
      </c>
      <c r="F219" s="1">
        <v>0</v>
      </c>
      <c r="G219" s="1">
        <v>0</v>
      </c>
      <c r="H219" s="1">
        <v>0</v>
      </c>
      <c r="I219" s="17"/>
      <c r="J219" s="56"/>
    </row>
    <row r="220" spans="1:10" ht="27.6" x14ac:dyDescent="0.3">
      <c r="A220" s="92"/>
      <c r="B220" s="95"/>
      <c r="C220" s="39" t="s">
        <v>157</v>
      </c>
      <c r="D220" s="40" t="s">
        <v>108</v>
      </c>
      <c r="E220" s="1">
        <v>20</v>
      </c>
      <c r="F220" s="1">
        <v>20</v>
      </c>
      <c r="G220" s="1">
        <v>20</v>
      </c>
      <c r="H220" s="1">
        <v>20</v>
      </c>
      <c r="I220" s="17">
        <f t="shared" si="48"/>
        <v>100</v>
      </c>
      <c r="J220" s="56"/>
    </row>
    <row r="221" spans="1:10" ht="27.6" x14ac:dyDescent="0.3">
      <c r="A221" s="93"/>
      <c r="B221" s="96"/>
      <c r="C221" s="39" t="s">
        <v>157</v>
      </c>
      <c r="D221" s="38" t="s">
        <v>110</v>
      </c>
      <c r="E221" s="1">
        <v>0</v>
      </c>
      <c r="F221" s="1">
        <v>0</v>
      </c>
      <c r="G221" s="1">
        <v>0</v>
      </c>
      <c r="H221" s="1">
        <v>0</v>
      </c>
      <c r="I221" s="17"/>
      <c r="J221" s="56"/>
    </row>
    <row r="222" spans="1:10" ht="31.2" customHeight="1" x14ac:dyDescent="0.3">
      <c r="A222" s="91" t="s">
        <v>117</v>
      </c>
      <c r="B222" s="94" t="s">
        <v>131</v>
      </c>
      <c r="C222" s="39" t="s">
        <v>157</v>
      </c>
      <c r="D222" s="40" t="s">
        <v>105</v>
      </c>
      <c r="E222" s="1">
        <f>SUM(E223:E226)</f>
        <v>159</v>
      </c>
      <c r="F222" s="1">
        <f t="shared" ref="F222:H222" si="58">SUM(F223:F226)</f>
        <v>159</v>
      </c>
      <c r="G222" s="1">
        <f t="shared" si="58"/>
        <v>159</v>
      </c>
      <c r="H222" s="1">
        <f t="shared" si="58"/>
        <v>159</v>
      </c>
      <c r="I222" s="17">
        <f t="shared" si="48"/>
        <v>100</v>
      </c>
      <c r="J222" s="56"/>
    </row>
    <row r="223" spans="1:10" ht="28.8" customHeight="1" x14ac:dyDescent="0.3">
      <c r="A223" s="92"/>
      <c r="B223" s="95"/>
      <c r="C223" s="39" t="s">
        <v>157</v>
      </c>
      <c r="D223" s="40" t="s">
        <v>106</v>
      </c>
      <c r="E223" s="1">
        <v>0</v>
      </c>
      <c r="F223" s="1">
        <v>0</v>
      </c>
      <c r="G223" s="1">
        <v>0</v>
      </c>
      <c r="H223" s="1">
        <v>0</v>
      </c>
      <c r="I223" s="17"/>
      <c r="J223" s="56"/>
    </row>
    <row r="224" spans="1:10" ht="27.6" x14ac:dyDescent="0.3">
      <c r="A224" s="92"/>
      <c r="B224" s="95"/>
      <c r="C224" s="39" t="s">
        <v>157</v>
      </c>
      <c r="D224" s="40" t="s">
        <v>107</v>
      </c>
      <c r="E224" s="1">
        <v>0</v>
      </c>
      <c r="F224" s="1">
        <v>0</v>
      </c>
      <c r="G224" s="1">
        <v>0</v>
      </c>
      <c r="H224" s="1">
        <v>0</v>
      </c>
      <c r="I224" s="17"/>
      <c r="J224" s="56"/>
    </row>
    <row r="225" spans="1:10" ht="27.6" x14ac:dyDescent="0.3">
      <c r="A225" s="92"/>
      <c r="B225" s="95"/>
      <c r="C225" s="39" t="s">
        <v>157</v>
      </c>
      <c r="D225" s="40" t="s">
        <v>108</v>
      </c>
      <c r="E225" s="1">
        <v>159</v>
      </c>
      <c r="F225" s="1">
        <v>159</v>
      </c>
      <c r="G225" s="1">
        <v>159</v>
      </c>
      <c r="H225" s="1">
        <v>159</v>
      </c>
      <c r="I225" s="17">
        <f t="shared" si="48"/>
        <v>100</v>
      </c>
      <c r="J225" s="56"/>
    </row>
    <row r="226" spans="1:10" ht="16.8" customHeight="1" x14ac:dyDescent="0.3">
      <c r="A226" s="93"/>
      <c r="B226" s="96"/>
      <c r="C226" s="39" t="s">
        <v>157</v>
      </c>
      <c r="D226" s="40" t="s">
        <v>110</v>
      </c>
      <c r="E226" s="1">
        <v>0</v>
      </c>
      <c r="F226" s="1">
        <v>0</v>
      </c>
      <c r="G226" s="1">
        <v>0</v>
      </c>
      <c r="H226" s="1">
        <v>0</v>
      </c>
      <c r="I226" s="17"/>
      <c r="J226" s="56"/>
    </row>
    <row r="227" spans="1:10" ht="27.6" customHeight="1" x14ac:dyDescent="0.3">
      <c r="A227" s="103"/>
      <c r="B227" s="100" t="s">
        <v>95</v>
      </c>
      <c r="C227" s="39" t="s">
        <v>157</v>
      </c>
      <c r="D227" s="45" t="s">
        <v>105</v>
      </c>
      <c r="E227" s="31">
        <f>SUM(E228:E231)</f>
        <v>200.04</v>
      </c>
      <c r="F227" s="31">
        <f t="shared" ref="F227:H227" si="59">SUM(F228:F231)</f>
        <v>200.04</v>
      </c>
      <c r="G227" s="31">
        <f t="shared" si="59"/>
        <v>200.04</v>
      </c>
      <c r="H227" s="31">
        <f t="shared" si="59"/>
        <v>200.04</v>
      </c>
      <c r="I227" s="18">
        <f t="shared" si="48"/>
        <v>100</v>
      </c>
      <c r="J227" s="56"/>
    </row>
    <row r="228" spans="1:10" ht="29.4" customHeight="1" x14ac:dyDescent="0.3">
      <c r="A228" s="104"/>
      <c r="B228" s="101"/>
      <c r="C228" s="39" t="s">
        <v>157</v>
      </c>
      <c r="D228" s="40" t="s">
        <v>106</v>
      </c>
      <c r="E228" s="23">
        <v>0</v>
      </c>
      <c r="F228" s="23">
        <v>0</v>
      </c>
      <c r="G228" s="23">
        <v>0</v>
      </c>
      <c r="H228" s="23">
        <v>0</v>
      </c>
      <c r="I228" s="18"/>
      <c r="J228" s="56"/>
    </row>
    <row r="229" spans="1:10" ht="27.6" x14ac:dyDescent="0.3">
      <c r="A229" s="104"/>
      <c r="B229" s="101"/>
      <c r="C229" s="39" t="s">
        <v>157</v>
      </c>
      <c r="D229" s="40" t="s">
        <v>107</v>
      </c>
      <c r="E229" s="23">
        <v>0</v>
      </c>
      <c r="F229" s="23">
        <v>0</v>
      </c>
      <c r="G229" s="23">
        <v>0</v>
      </c>
      <c r="H229" s="23">
        <v>0</v>
      </c>
      <c r="I229" s="18"/>
      <c r="J229" s="56"/>
    </row>
    <row r="230" spans="1:10" ht="27.6" x14ac:dyDescent="0.3">
      <c r="A230" s="104"/>
      <c r="B230" s="101"/>
      <c r="C230" s="39" t="s">
        <v>157</v>
      </c>
      <c r="D230" s="45" t="s">
        <v>108</v>
      </c>
      <c r="E230" s="31">
        <f>SUM(E233:E237)</f>
        <v>200.04</v>
      </c>
      <c r="F230" s="31">
        <f t="shared" ref="F230:H230" si="60">SUM(F233:F237)</f>
        <v>200.04</v>
      </c>
      <c r="G230" s="31">
        <f t="shared" si="60"/>
        <v>200.04</v>
      </c>
      <c r="H230" s="31">
        <f t="shared" si="60"/>
        <v>200.04</v>
      </c>
      <c r="I230" s="18">
        <f t="shared" ref="I230" si="61">H230/F230*100</f>
        <v>100</v>
      </c>
      <c r="J230" s="56"/>
    </row>
    <row r="231" spans="1:10" ht="27.6" x14ac:dyDescent="0.3">
      <c r="A231" s="104"/>
      <c r="B231" s="101"/>
      <c r="C231" s="39" t="s">
        <v>157</v>
      </c>
      <c r="D231" s="40" t="s">
        <v>110</v>
      </c>
      <c r="E231" s="23">
        <v>0</v>
      </c>
      <c r="F231" s="23">
        <v>0</v>
      </c>
      <c r="G231" s="23">
        <v>0</v>
      </c>
      <c r="H231" s="23">
        <v>0</v>
      </c>
      <c r="I231" s="18"/>
      <c r="J231" s="56"/>
    </row>
    <row r="232" spans="1:10" x14ac:dyDescent="0.3">
      <c r="A232" s="104"/>
      <c r="B232" s="101"/>
      <c r="C232" s="39" t="s">
        <v>157</v>
      </c>
      <c r="D232" s="40" t="s">
        <v>97</v>
      </c>
      <c r="E232" s="23"/>
      <c r="F232" s="23"/>
      <c r="G232" s="23"/>
      <c r="H232" s="23"/>
      <c r="I232" s="18"/>
      <c r="J232" s="56"/>
    </row>
    <row r="233" spans="1:10" ht="27.6" x14ac:dyDescent="0.3">
      <c r="A233" s="104"/>
      <c r="B233" s="101"/>
      <c r="C233" s="39" t="s">
        <v>157</v>
      </c>
      <c r="D233" s="40" t="s">
        <v>109</v>
      </c>
      <c r="E233" s="23">
        <v>0</v>
      </c>
      <c r="F233" s="23">
        <v>0</v>
      </c>
      <c r="G233" s="23">
        <v>0</v>
      </c>
      <c r="H233" s="23">
        <v>0</v>
      </c>
      <c r="I233" s="18"/>
      <c r="J233" s="56"/>
    </row>
    <row r="234" spans="1:10" ht="41.4" x14ac:dyDescent="0.3">
      <c r="A234" s="104"/>
      <c r="B234" s="101"/>
      <c r="C234" s="39" t="s">
        <v>157</v>
      </c>
      <c r="D234" s="40" t="s">
        <v>158</v>
      </c>
      <c r="E234" s="23">
        <v>0</v>
      </c>
      <c r="F234" s="23">
        <v>0</v>
      </c>
      <c r="G234" s="23">
        <v>0</v>
      </c>
      <c r="H234" s="23">
        <v>0</v>
      </c>
      <c r="I234" s="18"/>
      <c r="J234" s="56"/>
    </row>
    <row r="235" spans="1:10" ht="55.2" x14ac:dyDescent="0.3">
      <c r="A235" s="104"/>
      <c r="B235" s="101"/>
      <c r="C235" s="39" t="s">
        <v>157</v>
      </c>
      <c r="D235" s="40" t="s">
        <v>159</v>
      </c>
      <c r="E235" s="23">
        <v>0</v>
      </c>
      <c r="F235" s="23">
        <v>0</v>
      </c>
      <c r="G235" s="23">
        <v>0</v>
      </c>
      <c r="H235" s="23">
        <v>0</v>
      </c>
      <c r="I235" s="18"/>
      <c r="J235" s="56"/>
    </row>
    <row r="236" spans="1:10" ht="55.2" x14ac:dyDescent="0.3">
      <c r="A236" s="104"/>
      <c r="B236" s="101"/>
      <c r="C236" s="39" t="s">
        <v>157</v>
      </c>
      <c r="D236" s="45" t="s">
        <v>78</v>
      </c>
      <c r="E236" s="31">
        <f>SUM(E195,E215,E220,E225)</f>
        <v>200.04</v>
      </c>
      <c r="F236" s="31">
        <f t="shared" ref="F236:H236" si="62">SUM(F195,F215,F220,F225)</f>
        <v>200.04</v>
      </c>
      <c r="G236" s="31">
        <f t="shared" si="62"/>
        <v>200.04</v>
      </c>
      <c r="H236" s="31">
        <f t="shared" si="62"/>
        <v>200.04</v>
      </c>
      <c r="I236" s="18">
        <f t="shared" ref="I236" si="63">H236/F236*100</f>
        <v>100</v>
      </c>
      <c r="J236" s="56"/>
    </row>
    <row r="237" spans="1:10" ht="69" x14ac:dyDescent="0.3">
      <c r="A237" s="105"/>
      <c r="B237" s="102"/>
      <c r="C237" s="39" t="s">
        <v>157</v>
      </c>
      <c r="D237" s="40" t="s">
        <v>77</v>
      </c>
      <c r="E237" s="23">
        <v>0</v>
      </c>
      <c r="F237" s="23">
        <v>0</v>
      </c>
      <c r="G237" s="23">
        <v>0</v>
      </c>
      <c r="H237" s="23">
        <v>0</v>
      </c>
      <c r="I237" s="18"/>
      <c r="J237" s="56"/>
    </row>
    <row r="238" spans="1:10" x14ac:dyDescent="0.3">
      <c r="A238" s="4" t="s">
        <v>63</v>
      </c>
      <c r="B238" s="76" t="s">
        <v>62</v>
      </c>
      <c r="C238" s="77"/>
      <c r="D238" s="77"/>
      <c r="E238" s="77"/>
      <c r="F238" s="77"/>
      <c r="G238" s="77"/>
      <c r="H238" s="77"/>
      <c r="I238" s="77"/>
      <c r="J238" s="78"/>
    </row>
    <row r="239" spans="1:10" x14ac:dyDescent="0.3">
      <c r="A239" s="43" t="s">
        <v>65</v>
      </c>
      <c r="B239" s="76" t="s">
        <v>69</v>
      </c>
      <c r="C239" s="77"/>
      <c r="D239" s="77"/>
      <c r="E239" s="77"/>
      <c r="F239" s="77"/>
      <c r="G239" s="77"/>
      <c r="H239" s="77"/>
      <c r="I239" s="77"/>
      <c r="J239" s="78"/>
    </row>
    <row r="240" spans="1:10" ht="29.4" customHeight="1" x14ac:dyDescent="0.3">
      <c r="A240" s="97" t="s">
        <v>132</v>
      </c>
      <c r="B240" s="94" t="s">
        <v>139</v>
      </c>
      <c r="C240" s="39" t="s">
        <v>157</v>
      </c>
      <c r="D240" s="40" t="s">
        <v>105</v>
      </c>
      <c r="E240" s="29">
        <f>SUM(E241:E243)</f>
        <v>0</v>
      </c>
      <c r="F240" s="29">
        <f t="shared" ref="F240:H240" si="64">SUM(F241:F243)</f>
        <v>0</v>
      </c>
      <c r="G240" s="29">
        <f t="shared" si="64"/>
        <v>0</v>
      </c>
      <c r="H240" s="29">
        <f t="shared" si="64"/>
        <v>0</v>
      </c>
      <c r="I240" s="29"/>
      <c r="J240" s="30"/>
    </row>
    <row r="241" spans="1:10" ht="27.6" customHeight="1" x14ac:dyDescent="0.3">
      <c r="A241" s="98"/>
      <c r="B241" s="95"/>
      <c r="C241" s="39" t="s">
        <v>157</v>
      </c>
      <c r="D241" s="40" t="s">
        <v>106</v>
      </c>
      <c r="E241" s="29">
        <v>0</v>
      </c>
      <c r="F241" s="29">
        <v>0</v>
      </c>
      <c r="G241" s="29">
        <v>0</v>
      </c>
      <c r="H241" s="29">
        <v>0</v>
      </c>
      <c r="I241" s="29"/>
      <c r="J241" s="30"/>
    </row>
    <row r="242" spans="1:10" ht="27.6" customHeight="1" x14ac:dyDescent="0.3">
      <c r="A242" s="98"/>
      <c r="B242" s="95"/>
      <c r="C242" s="39" t="s">
        <v>157</v>
      </c>
      <c r="D242" s="40" t="s">
        <v>107</v>
      </c>
      <c r="E242" s="29">
        <v>0</v>
      </c>
      <c r="F242" s="29">
        <v>0</v>
      </c>
      <c r="G242" s="29">
        <v>0</v>
      </c>
      <c r="H242" s="29">
        <v>0</v>
      </c>
      <c r="I242" s="29"/>
      <c r="J242" s="30"/>
    </row>
    <row r="243" spans="1:10" ht="28.2" customHeight="1" x14ac:dyDescent="0.3">
      <c r="A243" s="98"/>
      <c r="B243" s="95"/>
      <c r="C243" s="39" t="s">
        <v>157</v>
      </c>
      <c r="D243" s="40" t="s">
        <v>108</v>
      </c>
      <c r="E243" s="29">
        <v>0</v>
      </c>
      <c r="F243" s="29">
        <v>0</v>
      </c>
      <c r="G243" s="29">
        <v>0</v>
      </c>
      <c r="H243" s="29">
        <v>0</v>
      </c>
      <c r="I243" s="29"/>
      <c r="J243" s="30"/>
    </row>
    <row r="244" spans="1:10" ht="29.4" customHeight="1" x14ac:dyDescent="0.3">
      <c r="A244" s="98"/>
      <c r="B244" s="95"/>
      <c r="C244" s="39" t="s">
        <v>157</v>
      </c>
      <c r="D244" s="40" t="s">
        <v>110</v>
      </c>
      <c r="E244" s="29">
        <v>0</v>
      </c>
      <c r="F244" s="29">
        <v>0</v>
      </c>
      <c r="G244" s="29">
        <v>0</v>
      </c>
      <c r="H244" s="29">
        <v>0</v>
      </c>
      <c r="I244" s="29"/>
      <c r="J244" s="30"/>
    </row>
    <row r="245" spans="1:10" ht="16.2" customHeight="1" x14ac:dyDescent="0.3">
      <c r="A245" s="98"/>
      <c r="B245" s="95"/>
      <c r="C245" s="39" t="s">
        <v>157</v>
      </c>
      <c r="D245" s="40" t="s">
        <v>97</v>
      </c>
      <c r="E245" s="29">
        <v>0</v>
      </c>
      <c r="F245" s="29">
        <v>0</v>
      </c>
      <c r="G245" s="29">
        <v>0</v>
      </c>
      <c r="H245" s="29">
        <v>0</v>
      </c>
      <c r="I245" s="29"/>
      <c r="J245" s="30"/>
    </row>
    <row r="246" spans="1:10" ht="28.2" customHeight="1" x14ac:dyDescent="0.3">
      <c r="A246" s="98"/>
      <c r="B246" s="95"/>
      <c r="C246" s="39" t="s">
        <v>157</v>
      </c>
      <c r="D246" s="40" t="s">
        <v>109</v>
      </c>
      <c r="E246" s="29">
        <v>0</v>
      </c>
      <c r="F246" s="29">
        <v>0</v>
      </c>
      <c r="G246" s="29">
        <v>0</v>
      </c>
      <c r="H246" s="29">
        <v>0</v>
      </c>
      <c r="I246" s="29"/>
      <c r="J246" s="30"/>
    </row>
    <row r="247" spans="1:10" ht="46.2" customHeight="1" x14ac:dyDescent="0.3">
      <c r="A247" s="98"/>
      <c r="B247" s="95"/>
      <c r="C247" s="39" t="s">
        <v>157</v>
      </c>
      <c r="D247" s="40" t="s">
        <v>158</v>
      </c>
      <c r="E247" s="29">
        <v>0</v>
      </c>
      <c r="F247" s="29">
        <v>0</v>
      </c>
      <c r="G247" s="29">
        <v>0</v>
      </c>
      <c r="H247" s="29">
        <v>0</v>
      </c>
      <c r="I247" s="29"/>
      <c r="J247" s="30"/>
    </row>
    <row r="248" spans="1:10" ht="58.2" customHeight="1" x14ac:dyDescent="0.3">
      <c r="A248" s="98"/>
      <c r="B248" s="95"/>
      <c r="C248" s="39" t="s">
        <v>157</v>
      </c>
      <c r="D248" s="40" t="s">
        <v>159</v>
      </c>
      <c r="E248" s="29">
        <v>0</v>
      </c>
      <c r="F248" s="29">
        <v>0</v>
      </c>
      <c r="G248" s="29">
        <v>0</v>
      </c>
      <c r="H248" s="29">
        <v>0</v>
      </c>
      <c r="I248" s="29"/>
      <c r="J248" s="30"/>
    </row>
    <row r="249" spans="1:10" ht="59.4" customHeight="1" x14ac:dyDescent="0.3">
      <c r="A249" s="98"/>
      <c r="B249" s="95"/>
      <c r="C249" s="39" t="s">
        <v>157</v>
      </c>
      <c r="D249" s="40" t="s">
        <v>78</v>
      </c>
      <c r="E249" s="29">
        <v>0</v>
      </c>
      <c r="F249" s="29">
        <v>0</v>
      </c>
      <c r="G249" s="29">
        <v>0</v>
      </c>
      <c r="H249" s="29">
        <v>0</v>
      </c>
      <c r="I249" s="29"/>
      <c r="J249" s="30"/>
    </row>
    <row r="250" spans="1:10" ht="72.599999999999994" customHeight="1" x14ac:dyDescent="0.3">
      <c r="A250" s="99"/>
      <c r="B250" s="96"/>
      <c r="C250" s="39" t="s">
        <v>157</v>
      </c>
      <c r="D250" s="40" t="s">
        <v>77</v>
      </c>
      <c r="E250" s="29">
        <v>0</v>
      </c>
      <c r="F250" s="29">
        <v>0</v>
      </c>
      <c r="G250" s="29">
        <v>0</v>
      </c>
      <c r="H250" s="29">
        <v>0</v>
      </c>
      <c r="I250" s="29"/>
      <c r="J250" s="30"/>
    </row>
    <row r="251" spans="1:10" ht="28.2" customHeight="1" x14ac:dyDescent="0.3">
      <c r="A251" s="106"/>
      <c r="B251" s="100" t="s">
        <v>96</v>
      </c>
      <c r="C251" s="39" t="s">
        <v>157</v>
      </c>
      <c r="D251" s="45" t="s">
        <v>105</v>
      </c>
      <c r="E251" s="35">
        <f>SUM(E252:E254)</f>
        <v>0</v>
      </c>
      <c r="F251" s="35">
        <f t="shared" ref="F251:H251" si="65">SUM(F252:F254)</f>
        <v>0</v>
      </c>
      <c r="G251" s="35">
        <f t="shared" si="65"/>
        <v>0</v>
      </c>
      <c r="H251" s="35">
        <f t="shared" si="65"/>
        <v>0</v>
      </c>
      <c r="I251" s="18"/>
      <c r="J251" s="30"/>
    </row>
    <row r="252" spans="1:10" ht="29.4" customHeight="1" x14ac:dyDescent="0.3">
      <c r="A252" s="107"/>
      <c r="B252" s="101"/>
      <c r="C252" s="39" t="s">
        <v>157</v>
      </c>
      <c r="D252" s="40" t="s">
        <v>106</v>
      </c>
      <c r="E252" s="29">
        <v>0</v>
      </c>
      <c r="F252" s="29">
        <v>0</v>
      </c>
      <c r="G252" s="29">
        <v>0</v>
      </c>
      <c r="H252" s="29">
        <v>0</v>
      </c>
      <c r="I252" s="35"/>
      <c r="J252" s="30"/>
    </row>
    <row r="253" spans="1:10" ht="27" customHeight="1" x14ac:dyDescent="0.3">
      <c r="A253" s="107"/>
      <c r="B253" s="101"/>
      <c r="C253" s="39" t="s">
        <v>157</v>
      </c>
      <c r="D253" s="40" t="s">
        <v>107</v>
      </c>
      <c r="E253" s="29">
        <v>0</v>
      </c>
      <c r="F253" s="29">
        <v>0</v>
      </c>
      <c r="G253" s="29">
        <v>0</v>
      </c>
      <c r="H253" s="29">
        <v>0</v>
      </c>
      <c r="I253" s="35"/>
      <c r="J253" s="30"/>
    </row>
    <row r="254" spans="1:10" ht="27" customHeight="1" x14ac:dyDescent="0.3">
      <c r="A254" s="107"/>
      <c r="B254" s="101"/>
      <c r="C254" s="39" t="s">
        <v>157</v>
      </c>
      <c r="D254" s="40" t="s">
        <v>108</v>
      </c>
      <c r="E254" s="29">
        <v>0</v>
      </c>
      <c r="F254" s="29">
        <v>0</v>
      </c>
      <c r="G254" s="29">
        <v>0</v>
      </c>
      <c r="H254" s="29">
        <v>0</v>
      </c>
      <c r="I254" s="35"/>
      <c r="J254" s="30"/>
    </row>
    <row r="255" spans="1:10" ht="26.4" customHeight="1" x14ac:dyDescent="0.3">
      <c r="A255" s="107"/>
      <c r="B255" s="101"/>
      <c r="C255" s="39" t="s">
        <v>157</v>
      </c>
      <c r="D255" s="40" t="s">
        <v>110</v>
      </c>
      <c r="E255" s="29">
        <v>0</v>
      </c>
      <c r="F255" s="29">
        <v>0</v>
      </c>
      <c r="G255" s="29">
        <v>0</v>
      </c>
      <c r="H255" s="29">
        <v>0</v>
      </c>
      <c r="I255" s="35"/>
      <c r="J255" s="30"/>
    </row>
    <row r="256" spans="1:10" ht="16.8" customHeight="1" x14ac:dyDescent="0.3">
      <c r="A256" s="107"/>
      <c r="B256" s="101"/>
      <c r="C256" s="39" t="s">
        <v>157</v>
      </c>
      <c r="D256" s="40" t="s">
        <v>97</v>
      </c>
      <c r="E256" s="35"/>
      <c r="F256" s="35"/>
      <c r="G256" s="35"/>
      <c r="H256" s="35"/>
      <c r="I256" s="35"/>
      <c r="J256" s="30"/>
    </row>
    <row r="257" spans="1:10" ht="16.8" customHeight="1" x14ac:dyDescent="0.3">
      <c r="A257" s="107"/>
      <c r="B257" s="101"/>
      <c r="C257" s="39" t="s">
        <v>157</v>
      </c>
      <c r="D257" s="40" t="s">
        <v>109</v>
      </c>
      <c r="E257" s="29">
        <v>0</v>
      </c>
      <c r="F257" s="29">
        <v>0</v>
      </c>
      <c r="G257" s="29">
        <v>0</v>
      </c>
      <c r="H257" s="29">
        <v>0</v>
      </c>
      <c r="I257" s="35"/>
      <c r="J257" s="30"/>
    </row>
    <row r="258" spans="1:10" ht="41.4" customHeight="1" x14ac:dyDescent="0.3">
      <c r="A258" s="107"/>
      <c r="B258" s="101"/>
      <c r="C258" s="39" t="s">
        <v>157</v>
      </c>
      <c r="D258" s="40" t="s">
        <v>158</v>
      </c>
      <c r="E258" s="29">
        <v>0</v>
      </c>
      <c r="F258" s="29">
        <v>0</v>
      </c>
      <c r="G258" s="29">
        <v>0</v>
      </c>
      <c r="H258" s="29">
        <v>0</v>
      </c>
      <c r="I258" s="35"/>
      <c r="J258" s="30"/>
    </row>
    <row r="259" spans="1:10" ht="57.6" customHeight="1" x14ac:dyDescent="0.3">
      <c r="A259" s="107"/>
      <c r="B259" s="101"/>
      <c r="C259" s="39" t="s">
        <v>157</v>
      </c>
      <c r="D259" s="40" t="s">
        <v>159</v>
      </c>
      <c r="E259" s="29">
        <v>0</v>
      </c>
      <c r="F259" s="29">
        <v>0</v>
      </c>
      <c r="G259" s="29">
        <v>0</v>
      </c>
      <c r="H259" s="29">
        <v>0</v>
      </c>
      <c r="I259" s="35"/>
      <c r="J259" s="30"/>
    </row>
    <row r="260" spans="1:10" ht="56.4" customHeight="1" x14ac:dyDescent="0.3">
      <c r="A260" s="107"/>
      <c r="B260" s="101"/>
      <c r="C260" s="39" t="s">
        <v>157</v>
      </c>
      <c r="D260" s="40" t="s">
        <v>78</v>
      </c>
      <c r="E260" s="29">
        <v>0</v>
      </c>
      <c r="F260" s="29">
        <v>0</v>
      </c>
      <c r="G260" s="29">
        <v>0</v>
      </c>
      <c r="H260" s="29">
        <v>0</v>
      </c>
      <c r="I260" s="35"/>
      <c r="J260" s="30"/>
    </row>
    <row r="261" spans="1:10" ht="69.599999999999994" customHeight="1" x14ac:dyDescent="0.3">
      <c r="A261" s="108"/>
      <c r="B261" s="102"/>
      <c r="C261" s="39" t="s">
        <v>157</v>
      </c>
      <c r="D261" s="40" t="s">
        <v>77</v>
      </c>
      <c r="E261" s="29">
        <v>0</v>
      </c>
      <c r="F261" s="29">
        <v>0</v>
      </c>
      <c r="G261" s="29">
        <v>0</v>
      </c>
      <c r="H261" s="29">
        <v>0</v>
      </c>
      <c r="I261" s="35"/>
      <c r="J261" s="30"/>
    </row>
    <row r="262" spans="1:10" ht="41.4" x14ac:dyDescent="0.3">
      <c r="A262" s="134"/>
      <c r="B262" s="131" t="s">
        <v>138</v>
      </c>
      <c r="C262" s="39" t="s">
        <v>157</v>
      </c>
      <c r="D262" s="40" t="s">
        <v>105</v>
      </c>
      <c r="E262" s="18">
        <f>SUM(E263:E266)</f>
        <v>953.53</v>
      </c>
      <c r="F262" s="18">
        <f t="shared" ref="F262:H262" si="66">SUM(F263:F266)</f>
        <v>953.53</v>
      </c>
      <c r="G262" s="18">
        <f t="shared" si="66"/>
        <v>953.53</v>
      </c>
      <c r="H262" s="18">
        <f t="shared" si="66"/>
        <v>953.53</v>
      </c>
      <c r="I262" s="18">
        <f t="shared" ref="I262" si="67">H262/F262*100</f>
        <v>100</v>
      </c>
      <c r="J262" s="16"/>
    </row>
    <row r="263" spans="1:10" ht="27.6" customHeight="1" x14ac:dyDescent="0.3">
      <c r="A263" s="135"/>
      <c r="B263" s="132"/>
      <c r="C263" s="39" t="s">
        <v>157</v>
      </c>
      <c r="D263" s="40" t="s">
        <v>106</v>
      </c>
      <c r="E263" s="17">
        <v>0</v>
      </c>
      <c r="F263" s="17">
        <v>0</v>
      </c>
      <c r="G263" s="17">
        <v>0</v>
      </c>
      <c r="H263" s="17">
        <v>0</v>
      </c>
      <c r="I263" s="18"/>
      <c r="J263" s="16"/>
    </row>
    <row r="264" spans="1:10" ht="27.6" x14ac:dyDescent="0.3">
      <c r="A264" s="135"/>
      <c r="B264" s="132"/>
      <c r="C264" s="39" t="s">
        <v>157</v>
      </c>
      <c r="D264" s="40" t="s">
        <v>107</v>
      </c>
      <c r="E264" s="17">
        <v>0</v>
      </c>
      <c r="F264" s="17">
        <v>0</v>
      </c>
      <c r="G264" s="17">
        <v>0</v>
      </c>
      <c r="H264" s="17">
        <v>0</v>
      </c>
      <c r="I264" s="18"/>
      <c r="J264" s="16"/>
    </row>
    <row r="265" spans="1:10" ht="27.6" x14ac:dyDescent="0.3">
      <c r="A265" s="135"/>
      <c r="B265" s="132"/>
      <c r="C265" s="39" t="s">
        <v>157</v>
      </c>
      <c r="D265" s="40" t="s">
        <v>108</v>
      </c>
      <c r="E265" s="18">
        <f>SUM(E268:E272)</f>
        <v>953.53</v>
      </c>
      <c r="F265" s="18">
        <f t="shared" ref="F265:H265" si="68">SUM(F268:F272)</f>
        <v>953.53</v>
      </c>
      <c r="G265" s="18">
        <f t="shared" si="68"/>
        <v>953.53</v>
      </c>
      <c r="H265" s="18">
        <f t="shared" si="68"/>
        <v>953.53</v>
      </c>
      <c r="I265" s="18">
        <f t="shared" ref="I265" si="69">H265/F265*100</f>
        <v>100</v>
      </c>
      <c r="J265" s="16"/>
    </row>
    <row r="266" spans="1:10" ht="27.6" x14ac:dyDescent="0.3">
      <c r="A266" s="135"/>
      <c r="B266" s="132"/>
      <c r="C266" s="39" t="s">
        <v>157</v>
      </c>
      <c r="D266" s="40" t="s">
        <v>110</v>
      </c>
      <c r="E266" s="17">
        <v>0</v>
      </c>
      <c r="F266" s="17">
        <v>0</v>
      </c>
      <c r="G266" s="17">
        <v>0</v>
      </c>
      <c r="H266" s="17">
        <v>0</v>
      </c>
      <c r="I266" s="18"/>
      <c r="J266" s="16"/>
    </row>
    <row r="267" spans="1:10" x14ac:dyDescent="0.3">
      <c r="A267" s="135"/>
      <c r="B267" s="132"/>
      <c r="C267" s="39" t="s">
        <v>157</v>
      </c>
      <c r="D267" s="40" t="s">
        <v>97</v>
      </c>
      <c r="E267" s="18"/>
      <c r="F267" s="18"/>
      <c r="G267" s="18"/>
      <c r="H267" s="18"/>
      <c r="I267" s="18"/>
      <c r="J267" s="16"/>
    </row>
    <row r="268" spans="1:10" ht="27.6" x14ac:dyDescent="0.3">
      <c r="A268" s="135"/>
      <c r="B268" s="132"/>
      <c r="C268" s="39" t="s">
        <v>157</v>
      </c>
      <c r="D268" s="40" t="s">
        <v>109</v>
      </c>
      <c r="E268" s="17">
        <v>0</v>
      </c>
      <c r="F268" s="17">
        <v>0</v>
      </c>
      <c r="G268" s="17">
        <v>0</v>
      </c>
      <c r="H268" s="17">
        <v>0</v>
      </c>
      <c r="I268" s="18"/>
      <c r="J268" s="16"/>
    </row>
    <row r="269" spans="1:10" ht="41.4" x14ac:dyDescent="0.3">
      <c r="A269" s="135"/>
      <c r="B269" s="132"/>
      <c r="C269" s="39" t="s">
        <v>157</v>
      </c>
      <c r="D269" s="40" t="s">
        <v>158</v>
      </c>
      <c r="E269" s="17">
        <f>SUM(E258,E234,E175,E151)</f>
        <v>0</v>
      </c>
      <c r="F269" s="17">
        <f t="shared" ref="F269:H269" si="70">SUM(F258,F234,F175,F151)</f>
        <v>0</v>
      </c>
      <c r="G269" s="17">
        <f t="shared" si="70"/>
        <v>0</v>
      </c>
      <c r="H269" s="17">
        <f t="shared" si="70"/>
        <v>0</v>
      </c>
      <c r="I269" s="18"/>
      <c r="J269" s="16"/>
    </row>
    <row r="270" spans="1:10" ht="58.2" customHeight="1" x14ac:dyDescent="0.3">
      <c r="A270" s="135"/>
      <c r="B270" s="132"/>
      <c r="C270" s="39" t="s">
        <v>157</v>
      </c>
      <c r="D270" s="40" t="s">
        <v>159</v>
      </c>
      <c r="E270" s="17">
        <v>0</v>
      </c>
      <c r="F270" s="17">
        <v>0</v>
      </c>
      <c r="G270" s="17">
        <v>0</v>
      </c>
      <c r="H270" s="17">
        <v>0</v>
      </c>
      <c r="I270" s="18"/>
      <c r="J270" s="16"/>
    </row>
    <row r="271" spans="1:10" ht="54.6" customHeight="1" x14ac:dyDescent="0.3">
      <c r="A271" s="135"/>
      <c r="B271" s="132"/>
      <c r="C271" s="39" t="s">
        <v>157</v>
      </c>
      <c r="D271" s="40" t="s">
        <v>78</v>
      </c>
      <c r="E271" s="18">
        <f>SUM(E260,E236,E177,E153)</f>
        <v>953.53</v>
      </c>
      <c r="F271" s="18">
        <f t="shared" ref="F271:H271" si="71">SUM(F260,F236,F177,F153)</f>
        <v>953.53</v>
      </c>
      <c r="G271" s="18">
        <f t="shared" si="71"/>
        <v>953.53</v>
      </c>
      <c r="H271" s="18">
        <f t="shared" si="71"/>
        <v>953.53</v>
      </c>
      <c r="I271" s="18">
        <f t="shared" ref="I271" si="72">H271/F271*100</f>
        <v>100</v>
      </c>
      <c r="J271" s="16"/>
    </row>
    <row r="272" spans="1:10" ht="69" x14ac:dyDescent="0.3">
      <c r="A272" s="136"/>
      <c r="B272" s="133"/>
      <c r="C272" s="39" t="s">
        <v>157</v>
      </c>
      <c r="D272" s="40" t="s">
        <v>77</v>
      </c>
      <c r="E272" s="17">
        <v>0</v>
      </c>
      <c r="F272" s="17">
        <v>0</v>
      </c>
      <c r="G272" s="17">
        <v>0</v>
      </c>
      <c r="H272" s="17">
        <v>0</v>
      </c>
      <c r="I272" s="18"/>
      <c r="J272" s="16"/>
    </row>
    <row r="273" spans="1:10" ht="15.6" x14ac:dyDescent="0.3">
      <c r="A273" s="50"/>
      <c r="B273" s="51"/>
      <c r="C273" s="52"/>
      <c r="D273" s="53"/>
      <c r="E273" s="62"/>
      <c r="F273" s="62"/>
      <c r="G273" s="62"/>
      <c r="H273" s="62"/>
      <c r="I273" s="54"/>
      <c r="J273" s="55"/>
    </row>
    <row r="274" spans="1:10" ht="15.6" x14ac:dyDescent="0.3">
      <c r="A274" s="73" t="s">
        <v>151</v>
      </c>
      <c r="B274" s="73"/>
      <c r="C274" s="73"/>
      <c r="D274" s="73"/>
      <c r="E274" s="73"/>
      <c r="F274" s="73"/>
      <c r="G274" s="73"/>
      <c r="H274" s="73"/>
      <c r="I274" s="73"/>
      <c r="J274" s="73"/>
    </row>
    <row r="275" spans="1:10" ht="16.2" customHeight="1" x14ac:dyDescent="0.3">
      <c r="A275" s="50"/>
      <c r="B275" s="51"/>
      <c r="C275" s="52"/>
      <c r="D275" s="53"/>
      <c r="E275" s="62"/>
      <c r="F275" s="62"/>
      <c r="G275" s="62"/>
      <c r="H275" s="62"/>
      <c r="I275" s="54"/>
      <c r="J275" s="55"/>
    </row>
    <row r="276" spans="1:10" ht="15.6" hidden="1" x14ac:dyDescent="0.3">
      <c r="A276" s="50"/>
      <c r="B276" s="51"/>
      <c r="C276" s="52"/>
      <c r="D276" s="53"/>
      <c r="E276" s="62"/>
      <c r="F276" s="62"/>
      <c r="G276" s="62"/>
      <c r="H276" s="62"/>
      <c r="I276" s="54"/>
      <c r="J276" s="55"/>
    </row>
    <row r="277" spans="1:10" ht="15.6" hidden="1" x14ac:dyDescent="0.3">
      <c r="A277" s="50"/>
      <c r="B277" s="51"/>
      <c r="C277" s="52"/>
      <c r="D277" s="53"/>
      <c r="E277" s="62"/>
      <c r="F277" s="62"/>
      <c r="G277" s="62"/>
      <c r="H277" s="62"/>
      <c r="I277" s="54"/>
      <c r="J277" s="55"/>
    </row>
    <row r="278" spans="1:10" ht="48.6" customHeight="1" x14ac:dyDescent="0.3">
      <c r="A278" s="74" t="s">
        <v>140</v>
      </c>
      <c r="B278" s="73"/>
      <c r="C278" s="52"/>
      <c r="D278" s="53"/>
      <c r="E278" s="62"/>
      <c r="F278" s="62"/>
      <c r="G278" s="62"/>
      <c r="H278" s="62"/>
      <c r="I278" s="54"/>
      <c r="J278" s="55"/>
    </row>
    <row r="279" spans="1:10" x14ac:dyDescent="0.3">
      <c r="A279" s="5"/>
      <c r="B279" s="6"/>
      <c r="C279" s="7"/>
      <c r="D279" s="8"/>
      <c r="E279" s="59"/>
      <c r="F279" s="59"/>
      <c r="G279" s="59"/>
      <c r="H279" s="59"/>
      <c r="I279" s="9"/>
      <c r="J279" s="10"/>
    </row>
    <row r="280" spans="1:10" x14ac:dyDescent="0.3">
      <c r="A280" s="5"/>
      <c r="B280" s="6"/>
      <c r="C280" s="7"/>
      <c r="D280" s="8"/>
      <c r="E280" s="59"/>
      <c r="F280" s="59"/>
      <c r="G280" s="59"/>
      <c r="H280" s="59"/>
      <c r="I280" s="9"/>
      <c r="J280" s="10"/>
    </row>
    <row r="281" spans="1:10" x14ac:dyDescent="0.3">
      <c r="A281" s="5"/>
      <c r="B281" s="6"/>
      <c r="C281" s="7"/>
      <c r="D281" s="8"/>
      <c r="E281" s="59"/>
      <c r="F281" s="59"/>
      <c r="G281" s="59"/>
      <c r="H281" s="59"/>
      <c r="I281" s="9"/>
      <c r="J281" s="10"/>
    </row>
    <row r="282" spans="1:10" x14ac:dyDescent="0.3">
      <c r="A282" s="5"/>
      <c r="B282" s="6"/>
      <c r="C282" s="7"/>
      <c r="D282" s="8"/>
      <c r="E282" s="59"/>
      <c r="F282" s="59"/>
      <c r="G282" s="59"/>
      <c r="H282" s="59"/>
      <c r="I282" s="9"/>
      <c r="J282" s="10"/>
    </row>
    <row r="283" spans="1:10" x14ac:dyDescent="0.3">
      <c r="A283" s="5"/>
      <c r="B283" s="6"/>
      <c r="C283" s="7"/>
      <c r="D283" s="8"/>
      <c r="E283" s="59"/>
      <c r="F283" s="59"/>
      <c r="G283" s="59"/>
      <c r="H283" s="59"/>
      <c r="I283" s="9"/>
      <c r="J283" s="10"/>
    </row>
    <row r="284" spans="1:10" x14ac:dyDescent="0.3">
      <c r="A284" s="5"/>
      <c r="B284" s="6"/>
      <c r="C284" s="7"/>
      <c r="D284" s="8"/>
      <c r="E284" s="59"/>
      <c r="F284" s="59"/>
      <c r="G284" s="59"/>
      <c r="H284" s="59"/>
      <c r="I284" s="9"/>
      <c r="J284" s="10"/>
    </row>
    <row r="285" spans="1:10" x14ac:dyDescent="0.3">
      <c r="A285" s="5"/>
      <c r="B285" s="6"/>
      <c r="C285" s="7"/>
      <c r="D285" s="8"/>
      <c r="E285" s="59"/>
      <c r="F285" s="59"/>
      <c r="G285" s="59"/>
      <c r="H285" s="59"/>
      <c r="I285" s="9"/>
      <c r="J285" s="10"/>
    </row>
    <row r="286" spans="1:10" x14ac:dyDescent="0.3">
      <c r="A286" s="5"/>
      <c r="B286" s="6"/>
      <c r="C286" s="7"/>
      <c r="D286" s="8"/>
      <c r="E286" s="59"/>
      <c r="F286" s="59"/>
      <c r="G286" s="59"/>
      <c r="H286" s="59"/>
      <c r="I286" s="9"/>
      <c r="J286" s="10"/>
    </row>
    <row r="287" spans="1:10" x14ac:dyDescent="0.3">
      <c r="A287" s="5"/>
      <c r="B287" s="6"/>
      <c r="C287" s="7"/>
      <c r="D287" s="8"/>
      <c r="E287" s="59"/>
      <c r="F287" s="59"/>
      <c r="G287" s="59"/>
      <c r="H287" s="59"/>
      <c r="I287" s="9"/>
      <c r="J287" s="10"/>
    </row>
    <row r="288" spans="1:10" x14ac:dyDescent="0.3">
      <c r="A288" s="5"/>
      <c r="B288" s="6"/>
      <c r="C288" s="7"/>
      <c r="D288" s="8"/>
      <c r="E288" s="59"/>
      <c r="F288" s="59"/>
      <c r="G288" s="59"/>
      <c r="H288" s="59"/>
      <c r="I288" s="9"/>
      <c r="J288" s="10"/>
    </row>
    <row r="289" spans="1:10" x14ac:dyDescent="0.3">
      <c r="A289" s="5"/>
      <c r="B289" s="6"/>
      <c r="C289" s="7"/>
      <c r="D289" s="8"/>
      <c r="E289" s="59"/>
      <c r="F289" s="59"/>
      <c r="G289" s="59"/>
      <c r="H289" s="59"/>
      <c r="I289" s="9"/>
      <c r="J289" s="10"/>
    </row>
    <row r="290" spans="1:10" x14ac:dyDescent="0.3">
      <c r="A290" s="5"/>
      <c r="B290" s="6"/>
      <c r="C290" s="7"/>
      <c r="D290" s="8"/>
      <c r="E290" s="59"/>
      <c r="F290" s="59"/>
      <c r="G290" s="59"/>
      <c r="H290" s="59"/>
      <c r="I290" s="9"/>
      <c r="J290" s="10"/>
    </row>
    <row r="291" spans="1:10" x14ac:dyDescent="0.3">
      <c r="A291" s="5"/>
      <c r="B291" s="6"/>
      <c r="C291" s="7"/>
      <c r="D291" s="8"/>
      <c r="E291" s="59"/>
      <c r="F291" s="59"/>
      <c r="G291" s="59"/>
      <c r="H291" s="59"/>
      <c r="I291" s="9"/>
      <c r="J291" s="10"/>
    </row>
    <row r="292" spans="1:10" x14ac:dyDescent="0.3">
      <c r="A292" s="5"/>
      <c r="B292" s="6"/>
      <c r="C292" s="7"/>
      <c r="D292" s="8"/>
      <c r="E292" s="59"/>
      <c r="F292" s="59"/>
      <c r="G292" s="59"/>
      <c r="H292" s="59"/>
      <c r="I292" s="9"/>
      <c r="J292" s="10"/>
    </row>
    <row r="293" spans="1:10" x14ac:dyDescent="0.3">
      <c r="A293" s="5"/>
      <c r="B293" s="6"/>
      <c r="C293" s="7"/>
      <c r="D293" s="8"/>
      <c r="E293" s="59"/>
      <c r="F293" s="59"/>
      <c r="G293" s="59"/>
      <c r="H293" s="59"/>
      <c r="I293" s="9"/>
      <c r="J293" s="10"/>
    </row>
    <row r="294" spans="1:10" x14ac:dyDescent="0.3">
      <c r="A294" s="5"/>
      <c r="B294" s="6"/>
      <c r="C294" s="7"/>
      <c r="D294" s="8"/>
      <c r="E294" s="59"/>
      <c r="F294" s="59"/>
      <c r="G294" s="59"/>
      <c r="H294" s="59"/>
      <c r="I294" s="9"/>
      <c r="J294" s="10"/>
    </row>
    <row r="295" spans="1:10" x14ac:dyDescent="0.3">
      <c r="A295" s="5"/>
      <c r="B295" s="6"/>
      <c r="C295" s="7"/>
      <c r="D295" s="8"/>
      <c r="E295" s="59"/>
      <c r="F295" s="59"/>
      <c r="G295" s="59"/>
      <c r="H295" s="59"/>
      <c r="I295" s="9"/>
      <c r="J295" s="10"/>
    </row>
    <row r="296" spans="1:10" x14ac:dyDescent="0.3">
      <c r="A296" s="5"/>
      <c r="B296" s="6"/>
      <c r="C296" s="7"/>
      <c r="D296" s="8"/>
      <c r="E296" s="59"/>
      <c r="F296" s="59"/>
      <c r="G296" s="59"/>
      <c r="H296" s="59"/>
      <c r="I296" s="9"/>
      <c r="J296" s="10"/>
    </row>
    <row r="297" spans="1:10" x14ac:dyDescent="0.3">
      <c r="A297" s="5"/>
      <c r="B297" s="6"/>
      <c r="C297" s="7"/>
      <c r="D297" s="8"/>
      <c r="E297" s="59"/>
      <c r="F297" s="59"/>
      <c r="G297" s="59"/>
      <c r="H297" s="59"/>
      <c r="I297" s="9"/>
      <c r="J297" s="10"/>
    </row>
    <row r="298" spans="1:10" x14ac:dyDescent="0.3">
      <c r="A298" s="5"/>
      <c r="B298" s="6"/>
      <c r="C298" s="7"/>
      <c r="D298" s="8"/>
      <c r="E298" s="59"/>
      <c r="F298" s="59"/>
      <c r="G298" s="59"/>
      <c r="H298" s="59"/>
      <c r="I298" s="9"/>
      <c r="J298" s="10"/>
    </row>
    <row r="299" spans="1:10" x14ac:dyDescent="0.3">
      <c r="A299" s="5"/>
      <c r="B299" s="6"/>
      <c r="C299" s="7"/>
      <c r="D299" s="8"/>
      <c r="E299" s="59"/>
      <c r="F299" s="59"/>
      <c r="G299" s="59"/>
      <c r="H299" s="59"/>
      <c r="I299" s="9"/>
      <c r="J299" s="10"/>
    </row>
    <row r="300" spans="1:10" x14ac:dyDescent="0.3">
      <c r="A300" s="5"/>
      <c r="B300" s="6"/>
      <c r="C300" s="7"/>
      <c r="D300" s="8"/>
      <c r="E300" s="59"/>
      <c r="F300" s="59"/>
      <c r="G300" s="59"/>
      <c r="H300" s="59"/>
      <c r="I300" s="9"/>
      <c r="J300" s="10"/>
    </row>
    <row r="301" spans="1:10" x14ac:dyDescent="0.3">
      <c r="A301" s="5"/>
      <c r="B301" s="6"/>
      <c r="C301" s="7"/>
      <c r="D301" s="8"/>
      <c r="E301" s="59"/>
      <c r="F301" s="59"/>
      <c r="G301" s="59"/>
      <c r="H301" s="59"/>
      <c r="I301" s="9"/>
      <c r="J301" s="10"/>
    </row>
    <row r="302" spans="1:10" x14ac:dyDescent="0.3">
      <c r="A302" s="5"/>
      <c r="B302" s="6"/>
      <c r="C302" s="7"/>
      <c r="D302" s="8"/>
      <c r="E302" s="59"/>
      <c r="F302" s="59"/>
      <c r="G302" s="59"/>
      <c r="H302" s="59"/>
      <c r="I302" s="9"/>
      <c r="J302" s="10"/>
    </row>
    <row r="303" spans="1:10" x14ac:dyDescent="0.3">
      <c r="A303" s="5"/>
      <c r="B303" s="6"/>
      <c r="C303" s="7"/>
      <c r="D303" s="8"/>
      <c r="E303" s="59"/>
      <c r="F303" s="59"/>
      <c r="G303" s="59"/>
      <c r="H303" s="59"/>
      <c r="I303" s="9"/>
      <c r="J303" s="10"/>
    </row>
    <row r="304" spans="1:10" x14ac:dyDescent="0.3">
      <c r="A304" s="5"/>
      <c r="B304" s="6"/>
      <c r="C304" s="7"/>
      <c r="D304" s="8"/>
      <c r="E304" s="59"/>
      <c r="F304" s="59"/>
      <c r="G304" s="59"/>
      <c r="H304" s="59"/>
      <c r="I304" s="9"/>
      <c r="J304" s="10"/>
    </row>
    <row r="305" spans="1:10" x14ac:dyDescent="0.3">
      <c r="A305" s="5"/>
      <c r="B305" s="6"/>
      <c r="C305" s="7"/>
      <c r="D305" s="8"/>
      <c r="E305" s="59"/>
      <c r="F305" s="59"/>
      <c r="G305" s="59"/>
      <c r="H305" s="59"/>
      <c r="I305" s="9"/>
      <c r="J305" s="10"/>
    </row>
    <row r="306" spans="1:10" x14ac:dyDescent="0.3">
      <c r="A306" s="5"/>
      <c r="B306" s="6"/>
      <c r="C306" s="7"/>
      <c r="D306" s="8"/>
      <c r="E306" s="59"/>
      <c r="F306" s="59"/>
      <c r="G306" s="59"/>
      <c r="H306" s="59"/>
      <c r="I306" s="9"/>
      <c r="J306" s="10"/>
    </row>
    <row r="307" spans="1:10" x14ac:dyDescent="0.3">
      <c r="A307" s="5"/>
      <c r="B307" s="6"/>
      <c r="C307" s="7"/>
      <c r="D307" s="8"/>
      <c r="E307" s="59"/>
      <c r="F307" s="59"/>
      <c r="G307" s="59"/>
      <c r="H307" s="59"/>
      <c r="I307" s="9"/>
      <c r="J307" s="10"/>
    </row>
    <row r="308" spans="1:10" x14ac:dyDescent="0.3">
      <c r="A308" s="5"/>
      <c r="B308" s="6"/>
      <c r="C308" s="7"/>
      <c r="D308" s="8"/>
      <c r="E308" s="59"/>
      <c r="F308" s="59"/>
      <c r="G308" s="59"/>
      <c r="H308" s="59"/>
      <c r="I308" s="9"/>
      <c r="J308" s="10"/>
    </row>
    <row r="309" spans="1:10" x14ac:dyDescent="0.3">
      <c r="A309" s="5"/>
      <c r="B309" s="6"/>
      <c r="C309" s="7"/>
      <c r="D309" s="8"/>
      <c r="E309" s="59"/>
      <c r="F309" s="59"/>
      <c r="G309" s="59"/>
      <c r="H309" s="59"/>
      <c r="I309" s="9"/>
      <c r="J309" s="10"/>
    </row>
    <row r="310" spans="1:10" x14ac:dyDescent="0.3">
      <c r="A310" s="5"/>
      <c r="B310" s="6"/>
      <c r="C310" s="7"/>
      <c r="D310" s="8"/>
      <c r="E310" s="59"/>
      <c r="F310" s="59"/>
      <c r="G310" s="59"/>
      <c r="H310" s="59"/>
      <c r="I310" s="9"/>
      <c r="J310" s="10"/>
    </row>
    <row r="311" spans="1:10" x14ac:dyDescent="0.3">
      <c r="A311" s="5"/>
      <c r="B311" s="6"/>
      <c r="C311" s="7"/>
      <c r="D311" s="8"/>
      <c r="E311" s="59"/>
      <c r="F311" s="59"/>
      <c r="G311" s="59"/>
      <c r="H311" s="59"/>
      <c r="I311" s="9"/>
      <c r="J311" s="10"/>
    </row>
    <row r="312" spans="1:10" x14ac:dyDescent="0.3">
      <c r="A312" s="5"/>
      <c r="B312" s="6"/>
      <c r="C312" s="7"/>
      <c r="D312" s="8"/>
      <c r="E312" s="59"/>
      <c r="F312" s="59"/>
      <c r="G312" s="59"/>
      <c r="H312" s="59"/>
      <c r="I312" s="9"/>
      <c r="J312" s="10"/>
    </row>
    <row r="313" spans="1:10" x14ac:dyDescent="0.3">
      <c r="A313" s="5"/>
      <c r="B313" s="6"/>
      <c r="C313" s="7"/>
      <c r="D313" s="8"/>
      <c r="E313" s="59"/>
      <c r="F313" s="59"/>
      <c r="G313" s="59"/>
      <c r="H313" s="59"/>
      <c r="I313" s="9"/>
      <c r="J313" s="10"/>
    </row>
    <row r="314" spans="1:10" x14ac:dyDescent="0.3">
      <c r="A314" s="5"/>
      <c r="B314" s="6"/>
      <c r="C314" s="7"/>
      <c r="D314" s="8"/>
      <c r="E314" s="59"/>
      <c r="F314" s="59"/>
      <c r="G314" s="59"/>
      <c r="H314" s="59"/>
      <c r="I314" s="9"/>
      <c r="J314" s="10"/>
    </row>
    <row r="315" spans="1:10" x14ac:dyDescent="0.3">
      <c r="A315" s="5"/>
      <c r="B315" s="6"/>
      <c r="C315" s="7"/>
      <c r="D315" s="8"/>
      <c r="E315" s="59"/>
      <c r="F315" s="59"/>
      <c r="G315" s="59"/>
      <c r="H315" s="59"/>
      <c r="I315" s="9"/>
      <c r="J315" s="10"/>
    </row>
    <row r="316" spans="1:10" x14ac:dyDescent="0.3">
      <c r="A316" s="5"/>
      <c r="B316" s="6"/>
      <c r="C316" s="7"/>
      <c r="D316" s="8"/>
      <c r="E316" s="59"/>
      <c r="F316" s="59"/>
      <c r="G316" s="59"/>
      <c r="H316" s="59"/>
      <c r="I316" s="9"/>
      <c r="J316" s="10"/>
    </row>
    <row r="317" spans="1:10" x14ac:dyDescent="0.3">
      <c r="A317" s="5"/>
      <c r="B317" s="6"/>
      <c r="C317" s="7"/>
      <c r="D317" s="8"/>
      <c r="E317" s="59"/>
      <c r="F317" s="59"/>
      <c r="G317" s="59"/>
      <c r="H317" s="59"/>
      <c r="I317" s="9"/>
      <c r="J317" s="10"/>
    </row>
    <row r="318" spans="1:10" x14ac:dyDescent="0.3">
      <c r="A318" s="5"/>
      <c r="B318" s="6"/>
      <c r="C318" s="7"/>
      <c r="D318" s="8"/>
      <c r="E318" s="59"/>
      <c r="F318" s="59"/>
      <c r="G318" s="59"/>
      <c r="H318" s="59"/>
      <c r="I318" s="9"/>
      <c r="J318" s="10"/>
    </row>
    <row r="319" spans="1:10" x14ac:dyDescent="0.3">
      <c r="A319" s="5"/>
      <c r="B319" s="6"/>
      <c r="C319" s="7"/>
      <c r="D319" s="8"/>
      <c r="E319" s="59"/>
      <c r="F319" s="59"/>
      <c r="G319" s="59"/>
      <c r="H319" s="59"/>
      <c r="I319" s="9"/>
      <c r="J319" s="10"/>
    </row>
    <row r="320" spans="1:10" x14ac:dyDescent="0.3">
      <c r="A320" s="5"/>
      <c r="B320" s="6"/>
      <c r="C320" s="7"/>
      <c r="D320" s="8"/>
      <c r="E320" s="59"/>
      <c r="F320" s="59"/>
      <c r="G320" s="59"/>
      <c r="H320" s="59"/>
      <c r="I320" s="9"/>
      <c r="J320" s="10"/>
    </row>
    <row r="321" spans="1:10" x14ac:dyDescent="0.3">
      <c r="A321" s="5"/>
      <c r="B321" s="6"/>
      <c r="C321" s="7"/>
      <c r="D321" s="8"/>
      <c r="E321" s="59"/>
      <c r="F321" s="59"/>
      <c r="G321" s="59"/>
      <c r="H321" s="59"/>
      <c r="I321" s="9"/>
      <c r="J321" s="10"/>
    </row>
    <row r="322" spans="1:10" x14ac:dyDescent="0.3">
      <c r="A322" s="5"/>
      <c r="B322" s="6"/>
      <c r="C322" s="7"/>
      <c r="D322" s="8"/>
      <c r="E322" s="59"/>
      <c r="F322" s="59"/>
      <c r="G322" s="59"/>
      <c r="H322" s="59"/>
      <c r="I322" s="9"/>
      <c r="J322" s="10"/>
    </row>
    <row r="323" spans="1:10" x14ac:dyDescent="0.3">
      <c r="A323" s="5"/>
      <c r="B323" s="6"/>
      <c r="C323" s="7"/>
      <c r="D323" s="8"/>
      <c r="E323" s="59"/>
      <c r="F323" s="59"/>
      <c r="G323" s="59"/>
      <c r="H323" s="59"/>
      <c r="I323" s="9"/>
      <c r="J323" s="10"/>
    </row>
    <row r="324" spans="1:10" x14ac:dyDescent="0.3">
      <c r="A324" s="5"/>
      <c r="B324" s="6"/>
      <c r="C324" s="7"/>
      <c r="D324" s="8"/>
      <c r="E324" s="59"/>
      <c r="F324" s="59"/>
      <c r="G324" s="59"/>
      <c r="H324" s="59"/>
      <c r="I324" s="9"/>
      <c r="J324" s="10"/>
    </row>
    <row r="325" spans="1:10" x14ac:dyDescent="0.3">
      <c r="A325" s="5"/>
      <c r="B325" s="6"/>
      <c r="C325" s="7"/>
      <c r="D325" s="8"/>
      <c r="E325" s="59"/>
      <c r="F325" s="59"/>
      <c r="G325" s="59"/>
      <c r="H325" s="59"/>
      <c r="I325" s="9"/>
      <c r="J325" s="10"/>
    </row>
    <row r="326" spans="1:10" x14ac:dyDescent="0.3">
      <c r="A326" s="5"/>
      <c r="B326" s="6"/>
      <c r="C326" s="7"/>
      <c r="D326" s="8"/>
      <c r="E326" s="59"/>
      <c r="F326" s="59"/>
      <c r="G326" s="59"/>
      <c r="H326" s="59"/>
      <c r="I326" s="9"/>
      <c r="J326" s="10"/>
    </row>
    <row r="327" spans="1:10" x14ac:dyDescent="0.3">
      <c r="A327" s="5"/>
      <c r="B327" s="6"/>
      <c r="C327" s="7"/>
      <c r="D327" s="8"/>
      <c r="E327" s="59"/>
      <c r="F327" s="59"/>
      <c r="G327" s="59"/>
      <c r="H327" s="59"/>
      <c r="I327" s="9"/>
      <c r="J327" s="10"/>
    </row>
    <row r="328" spans="1:10" x14ac:dyDescent="0.3">
      <c r="A328" s="5"/>
      <c r="B328" s="6"/>
      <c r="C328" s="7"/>
      <c r="D328" s="8"/>
      <c r="E328" s="59"/>
      <c r="F328" s="59"/>
      <c r="G328" s="59"/>
      <c r="H328" s="59"/>
      <c r="I328" s="9"/>
      <c r="J328" s="10"/>
    </row>
    <row r="329" spans="1:10" x14ac:dyDescent="0.3">
      <c r="A329" s="5"/>
      <c r="B329" s="6"/>
      <c r="C329" s="7"/>
      <c r="D329" s="8"/>
      <c r="E329" s="59"/>
      <c r="F329" s="59"/>
      <c r="G329" s="59"/>
      <c r="H329" s="59"/>
      <c r="I329" s="9"/>
      <c r="J329" s="10"/>
    </row>
    <row r="330" spans="1:10" x14ac:dyDescent="0.3">
      <c r="A330" s="5"/>
      <c r="B330" s="6"/>
      <c r="C330" s="7"/>
      <c r="D330" s="8"/>
      <c r="E330" s="59"/>
      <c r="F330" s="59"/>
      <c r="G330" s="59"/>
      <c r="H330" s="59"/>
      <c r="I330" s="9"/>
      <c r="J330" s="10"/>
    </row>
    <row r="331" spans="1:10" x14ac:dyDescent="0.3">
      <c r="A331" s="5"/>
      <c r="B331" s="6"/>
      <c r="C331" s="7"/>
      <c r="D331" s="8"/>
      <c r="E331" s="59"/>
      <c r="F331" s="59"/>
      <c r="G331" s="59"/>
      <c r="H331" s="59"/>
      <c r="I331" s="9"/>
      <c r="J331" s="10"/>
    </row>
    <row r="332" spans="1:10" x14ac:dyDescent="0.3">
      <c r="A332" s="5"/>
      <c r="B332" s="6"/>
      <c r="C332" s="7"/>
      <c r="D332" s="8"/>
      <c r="E332" s="59"/>
      <c r="F332" s="59"/>
      <c r="G332" s="59"/>
      <c r="H332" s="59"/>
      <c r="I332" s="9"/>
      <c r="J332" s="10"/>
    </row>
    <row r="333" spans="1:10" x14ac:dyDescent="0.3">
      <c r="A333" s="5"/>
      <c r="B333" s="6"/>
      <c r="C333" s="7"/>
      <c r="D333" s="8"/>
      <c r="E333" s="59"/>
      <c r="F333" s="59"/>
      <c r="G333" s="59"/>
      <c r="H333" s="59"/>
      <c r="I333" s="9"/>
      <c r="J333" s="10"/>
    </row>
    <row r="334" spans="1:10" x14ac:dyDescent="0.3">
      <c r="A334" s="5"/>
      <c r="B334" s="6"/>
      <c r="C334" s="7"/>
      <c r="D334" s="8"/>
      <c r="E334" s="59"/>
      <c r="F334" s="59"/>
      <c r="G334" s="59"/>
      <c r="H334" s="59"/>
      <c r="I334" s="9"/>
      <c r="J334" s="10"/>
    </row>
    <row r="335" spans="1:10" x14ac:dyDescent="0.3">
      <c r="A335" s="5"/>
      <c r="B335" s="6"/>
      <c r="C335" s="7"/>
      <c r="D335" s="8"/>
      <c r="E335" s="59"/>
      <c r="F335" s="59"/>
      <c r="G335" s="59"/>
      <c r="H335" s="59"/>
      <c r="I335" s="9"/>
      <c r="J335" s="10"/>
    </row>
    <row r="336" spans="1:10" x14ac:dyDescent="0.3">
      <c r="A336" s="5"/>
      <c r="B336" s="6"/>
      <c r="C336" s="7"/>
      <c r="D336" s="8"/>
      <c r="E336" s="59"/>
      <c r="F336" s="59"/>
      <c r="G336" s="59"/>
      <c r="H336" s="59"/>
      <c r="I336" s="9"/>
      <c r="J336" s="10"/>
    </row>
    <row r="337" spans="1:10" x14ac:dyDescent="0.3">
      <c r="A337" s="5"/>
      <c r="B337" s="6"/>
      <c r="C337" s="7"/>
      <c r="D337" s="8"/>
      <c r="E337" s="59"/>
      <c r="F337" s="59"/>
      <c r="G337" s="59"/>
      <c r="H337" s="59"/>
      <c r="I337" s="9"/>
      <c r="J337" s="10"/>
    </row>
    <row r="338" spans="1:10" x14ac:dyDescent="0.3">
      <c r="A338" s="5"/>
      <c r="B338" s="6"/>
      <c r="C338" s="7"/>
      <c r="D338" s="8"/>
      <c r="E338" s="59"/>
      <c r="F338" s="59"/>
      <c r="G338" s="59"/>
      <c r="H338" s="59"/>
      <c r="I338" s="9"/>
      <c r="J338" s="10"/>
    </row>
    <row r="339" spans="1:10" x14ac:dyDescent="0.3">
      <c r="A339" s="5"/>
      <c r="B339" s="6"/>
      <c r="C339" s="7"/>
      <c r="D339" s="8"/>
      <c r="E339" s="59"/>
      <c r="F339" s="59"/>
      <c r="G339" s="59"/>
      <c r="H339" s="59"/>
      <c r="I339" s="9"/>
      <c r="J339" s="10"/>
    </row>
    <row r="340" spans="1:10" x14ac:dyDescent="0.3">
      <c r="A340" s="5"/>
      <c r="B340" s="6"/>
      <c r="C340" s="7"/>
      <c r="D340" s="8"/>
      <c r="E340" s="59"/>
      <c r="F340" s="59"/>
      <c r="G340" s="59"/>
      <c r="H340" s="59"/>
      <c r="I340" s="9"/>
      <c r="J340" s="10"/>
    </row>
    <row r="341" spans="1:10" x14ac:dyDescent="0.3">
      <c r="A341" s="5"/>
      <c r="B341" s="6"/>
      <c r="C341" s="7"/>
      <c r="D341" s="8"/>
      <c r="E341" s="59"/>
      <c r="F341" s="59"/>
      <c r="G341" s="59"/>
      <c r="H341" s="59"/>
      <c r="I341" s="9"/>
      <c r="J341" s="10"/>
    </row>
    <row r="342" spans="1:10" x14ac:dyDescent="0.3">
      <c r="A342" s="5"/>
      <c r="B342" s="6"/>
      <c r="C342" s="7"/>
      <c r="D342" s="8"/>
      <c r="E342" s="59"/>
      <c r="F342" s="59"/>
      <c r="G342" s="59"/>
      <c r="H342" s="59"/>
      <c r="I342" s="9"/>
      <c r="J342" s="10"/>
    </row>
    <row r="343" spans="1:10" x14ac:dyDescent="0.3">
      <c r="A343" s="5"/>
      <c r="B343" s="6"/>
      <c r="C343" s="7"/>
      <c r="D343" s="8"/>
      <c r="E343" s="59"/>
      <c r="F343" s="59"/>
      <c r="G343" s="59"/>
      <c r="H343" s="59"/>
      <c r="I343" s="9"/>
      <c r="J343" s="10"/>
    </row>
    <row r="344" spans="1:10" x14ac:dyDescent="0.3">
      <c r="A344" s="5"/>
      <c r="B344" s="6"/>
      <c r="C344" s="7"/>
      <c r="D344" s="8"/>
      <c r="E344" s="59"/>
      <c r="F344" s="59"/>
      <c r="G344" s="59"/>
      <c r="H344" s="59"/>
      <c r="I344" s="9"/>
      <c r="J344" s="10"/>
    </row>
    <row r="345" spans="1:10" x14ac:dyDescent="0.3">
      <c r="A345" s="5"/>
      <c r="B345" s="6"/>
      <c r="C345" s="7"/>
      <c r="D345" s="8"/>
      <c r="E345" s="59"/>
      <c r="F345" s="59"/>
      <c r="G345" s="59"/>
      <c r="H345" s="59"/>
      <c r="I345" s="9"/>
      <c r="J345" s="10"/>
    </row>
    <row r="346" spans="1:10" x14ac:dyDescent="0.3">
      <c r="A346" s="5"/>
      <c r="B346" s="6"/>
      <c r="C346" s="7"/>
      <c r="D346" s="8"/>
      <c r="E346" s="59"/>
      <c r="F346" s="59"/>
      <c r="G346" s="59"/>
      <c r="H346" s="59"/>
      <c r="I346" s="9"/>
      <c r="J346" s="10"/>
    </row>
    <row r="347" spans="1:10" x14ac:dyDescent="0.3">
      <c r="A347" s="5"/>
      <c r="B347" s="6"/>
      <c r="C347" s="7"/>
      <c r="D347" s="8"/>
      <c r="E347" s="59"/>
      <c r="F347" s="59"/>
      <c r="G347" s="59"/>
      <c r="H347" s="59"/>
      <c r="I347" s="9"/>
      <c r="J347" s="10"/>
    </row>
    <row r="348" spans="1:10" x14ac:dyDescent="0.3">
      <c r="A348" s="5"/>
      <c r="B348" s="6"/>
      <c r="C348" s="7"/>
      <c r="D348" s="8"/>
      <c r="E348" s="59"/>
      <c r="F348" s="59"/>
      <c r="G348" s="59"/>
      <c r="H348" s="59"/>
      <c r="I348" s="9"/>
      <c r="J348" s="10"/>
    </row>
    <row r="349" spans="1:10" x14ac:dyDescent="0.3">
      <c r="A349" s="5"/>
      <c r="B349" s="6"/>
      <c r="C349" s="7"/>
      <c r="D349" s="8"/>
      <c r="E349" s="59"/>
      <c r="F349" s="59"/>
      <c r="G349" s="59"/>
      <c r="H349" s="59"/>
      <c r="I349" s="9"/>
      <c r="J349" s="10"/>
    </row>
    <row r="350" spans="1:10" x14ac:dyDescent="0.3">
      <c r="A350" s="5"/>
      <c r="B350" s="6"/>
      <c r="C350" s="7"/>
      <c r="D350" s="8"/>
      <c r="E350" s="59"/>
      <c r="F350" s="59"/>
      <c r="G350" s="59"/>
      <c r="H350" s="59"/>
      <c r="I350" s="9"/>
      <c r="J350" s="10"/>
    </row>
    <row r="351" spans="1:10" x14ac:dyDescent="0.3">
      <c r="A351" s="5"/>
      <c r="B351" s="6"/>
      <c r="C351" s="7"/>
      <c r="D351" s="8"/>
      <c r="E351" s="59"/>
      <c r="F351" s="59"/>
      <c r="G351" s="59"/>
      <c r="H351" s="59"/>
      <c r="I351" s="9"/>
      <c r="J351" s="10"/>
    </row>
    <row r="352" spans="1:10" x14ac:dyDescent="0.3">
      <c r="A352" s="5"/>
      <c r="B352" s="6"/>
      <c r="C352" s="7"/>
      <c r="D352" s="8"/>
      <c r="E352" s="59"/>
      <c r="F352" s="59"/>
      <c r="G352" s="59"/>
      <c r="H352" s="59"/>
      <c r="I352" s="9"/>
      <c r="J352" s="10"/>
    </row>
    <row r="353" spans="1:10" x14ac:dyDescent="0.3">
      <c r="A353" s="5"/>
      <c r="B353" s="6"/>
      <c r="C353" s="7"/>
      <c r="D353" s="8"/>
      <c r="E353" s="59"/>
      <c r="F353" s="59"/>
      <c r="G353" s="59"/>
      <c r="H353" s="59"/>
      <c r="I353" s="9"/>
      <c r="J353" s="10"/>
    </row>
    <row r="354" spans="1:10" x14ac:dyDescent="0.3">
      <c r="A354" s="5"/>
      <c r="B354" s="6"/>
      <c r="C354" s="7"/>
      <c r="D354" s="8"/>
      <c r="E354" s="59"/>
      <c r="F354" s="59"/>
      <c r="G354" s="59"/>
      <c r="H354" s="59"/>
      <c r="I354" s="9"/>
      <c r="J354" s="10"/>
    </row>
    <row r="355" spans="1:10" x14ac:dyDescent="0.3">
      <c r="A355" s="5"/>
      <c r="B355" s="6"/>
      <c r="C355" s="7"/>
      <c r="D355" s="8"/>
      <c r="E355" s="59"/>
      <c r="F355" s="59"/>
      <c r="G355" s="59"/>
      <c r="H355" s="59"/>
      <c r="I355" s="9"/>
      <c r="J355" s="10"/>
    </row>
    <row r="356" spans="1:10" x14ac:dyDescent="0.3">
      <c r="A356" s="5"/>
      <c r="B356" s="6"/>
      <c r="C356" s="7"/>
      <c r="D356" s="8"/>
      <c r="E356" s="59"/>
      <c r="F356" s="59"/>
      <c r="G356" s="59"/>
      <c r="H356" s="59"/>
      <c r="I356" s="9"/>
      <c r="J356" s="10"/>
    </row>
    <row r="357" spans="1:10" x14ac:dyDescent="0.3">
      <c r="A357" s="5"/>
      <c r="B357" s="6"/>
      <c r="C357" s="7"/>
      <c r="D357" s="8"/>
      <c r="E357" s="59"/>
      <c r="F357" s="59"/>
      <c r="G357" s="59"/>
      <c r="H357" s="59"/>
      <c r="I357" s="9"/>
      <c r="J357" s="10"/>
    </row>
    <row r="358" spans="1:10" x14ac:dyDescent="0.3">
      <c r="A358" s="5"/>
      <c r="B358" s="6"/>
      <c r="C358" s="7"/>
      <c r="D358" s="8"/>
      <c r="E358" s="59"/>
      <c r="F358" s="59"/>
      <c r="G358" s="59"/>
      <c r="H358" s="59"/>
      <c r="I358" s="9"/>
      <c r="J358" s="10"/>
    </row>
    <row r="359" spans="1:10" x14ac:dyDescent="0.3">
      <c r="A359" s="5"/>
      <c r="B359" s="6"/>
      <c r="C359" s="7"/>
      <c r="D359" s="8"/>
      <c r="E359" s="59"/>
      <c r="F359" s="59"/>
      <c r="G359" s="59"/>
      <c r="H359" s="59"/>
      <c r="I359" s="9"/>
      <c r="J359" s="10"/>
    </row>
    <row r="360" spans="1:10" x14ac:dyDescent="0.3">
      <c r="A360" s="5"/>
      <c r="B360" s="6"/>
      <c r="C360" s="7"/>
      <c r="D360" s="8"/>
      <c r="E360" s="59"/>
      <c r="F360" s="59"/>
      <c r="G360" s="59"/>
      <c r="H360" s="59"/>
      <c r="I360" s="9"/>
      <c r="J360" s="10"/>
    </row>
    <row r="361" spans="1:10" x14ac:dyDescent="0.3">
      <c r="A361" s="5"/>
      <c r="B361" s="6"/>
      <c r="C361" s="7"/>
      <c r="D361" s="8"/>
      <c r="E361" s="59"/>
      <c r="F361" s="59"/>
      <c r="G361" s="59"/>
      <c r="H361" s="59"/>
      <c r="I361" s="9"/>
      <c r="J361" s="10"/>
    </row>
    <row r="362" spans="1:10" x14ac:dyDescent="0.3">
      <c r="A362" s="5"/>
      <c r="B362" s="6"/>
      <c r="C362" s="7"/>
      <c r="D362" s="8"/>
      <c r="E362" s="59"/>
      <c r="F362" s="59"/>
      <c r="G362" s="59"/>
      <c r="H362" s="59"/>
      <c r="I362" s="9"/>
      <c r="J362" s="10"/>
    </row>
    <row r="363" spans="1:10" x14ac:dyDescent="0.3">
      <c r="A363" s="5"/>
      <c r="B363" s="6"/>
      <c r="C363" s="7"/>
      <c r="D363" s="8"/>
      <c r="E363" s="59"/>
      <c r="F363" s="59"/>
      <c r="G363" s="59"/>
      <c r="H363" s="59"/>
      <c r="I363" s="9"/>
      <c r="J363" s="10"/>
    </row>
    <row r="364" spans="1:10" x14ac:dyDescent="0.3">
      <c r="A364" s="5"/>
      <c r="B364" s="6"/>
      <c r="C364" s="7"/>
      <c r="D364" s="8"/>
      <c r="E364" s="59"/>
      <c r="F364" s="59"/>
      <c r="G364" s="59"/>
      <c r="H364" s="59"/>
      <c r="I364" s="9"/>
      <c r="J364" s="10"/>
    </row>
    <row r="365" spans="1:10" x14ac:dyDescent="0.3">
      <c r="A365" s="5"/>
      <c r="B365" s="6"/>
      <c r="C365" s="7"/>
      <c r="D365" s="8"/>
      <c r="E365" s="59"/>
      <c r="F365" s="59"/>
      <c r="G365" s="59"/>
      <c r="H365" s="59"/>
      <c r="I365" s="9"/>
      <c r="J365" s="10"/>
    </row>
    <row r="366" spans="1:10" x14ac:dyDescent="0.3">
      <c r="A366" s="5"/>
      <c r="B366" s="6"/>
      <c r="C366" s="7"/>
      <c r="D366" s="8"/>
      <c r="E366" s="59"/>
      <c r="F366" s="59"/>
      <c r="G366" s="59"/>
      <c r="H366" s="59"/>
      <c r="I366" s="9"/>
      <c r="J366" s="10"/>
    </row>
    <row r="367" spans="1:10" x14ac:dyDescent="0.3">
      <c r="A367" s="5"/>
      <c r="B367" s="6"/>
      <c r="C367" s="7"/>
      <c r="D367" s="8"/>
      <c r="E367" s="59"/>
      <c r="F367" s="59"/>
      <c r="G367" s="59"/>
      <c r="H367" s="59"/>
      <c r="I367" s="9"/>
      <c r="J367" s="10"/>
    </row>
    <row r="368" spans="1:10" x14ac:dyDescent="0.3">
      <c r="A368" s="5"/>
      <c r="B368" s="6"/>
      <c r="C368" s="7"/>
      <c r="D368" s="8"/>
      <c r="E368" s="59"/>
      <c r="F368" s="59"/>
      <c r="G368" s="59"/>
      <c r="H368" s="59"/>
      <c r="I368" s="9"/>
      <c r="J368" s="10"/>
    </row>
    <row r="369" spans="1:10" x14ac:dyDescent="0.3">
      <c r="A369" s="5"/>
      <c r="B369" s="6"/>
      <c r="C369" s="7"/>
      <c r="D369" s="8"/>
      <c r="E369" s="59"/>
      <c r="F369" s="59"/>
      <c r="G369" s="59"/>
      <c r="H369" s="59"/>
      <c r="I369" s="9"/>
      <c r="J369" s="10"/>
    </row>
    <row r="370" spans="1:10" x14ac:dyDescent="0.3">
      <c r="A370" s="5"/>
      <c r="B370" s="6"/>
      <c r="C370" s="7"/>
      <c r="D370" s="8"/>
      <c r="E370" s="59"/>
      <c r="F370" s="59"/>
      <c r="G370" s="59"/>
      <c r="H370" s="59"/>
      <c r="I370" s="9"/>
      <c r="J370" s="10"/>
    </row>
    <row r="371" spans="1:10" x14ac:dyDescent="0.3">
      <c r="A371" s="5"/>
      <c r="B371" s="6"/>
      <c r="C371" s="7"/>
      <c r="D371" s="8"/>
      <c r="E371" s="59"/>
      <c r="F371" s="59"/>
      <c r="G371" s="59"/>
      <c r="H371" s="59"/>
      <c r="I371" s="9"/>
      <c r="J371" s="10"/>
    </row>
    <row r="372" spans="1:10" x14ac:dyDescent="0.3">
      <c r="A372" s="5"/>
      <c r="B372" s="6"/>
      <c r="C372" s="7"/>
      <c r="D372" s="8"/>
      <c r="E372" s="59"/>
      <c r="F372" s="59"/>
      <c r="G372" s="59"/>
      <c r="H372" s="59"/>
      <c r="I372" s="9"/>
      <c r="J372" s="10"/>
    </row>
    <row r="373" spans="1:10" x14ac:dyDescent="0.3">
      <c r="A373" s="5"/>
      <c r="B373" s="6"/>
      <c r="C373" s="7"/>
      <c r="D373" s="8"/>
      <c r="E373" s="59"/>
      <c r="F373" s="59"/>
      <c r="G373" s="59"/>
      <c r="H373" s="59"/>
      <c r="I373" s="9"/>
      <c r="J373" s="10"/>
    </row>
    <row r="374" spans="1:10" x14ac:dyDescent="0.3">
      <c r="A374" s="5"/>
      <c r="B374" s="6"/>
      <c r="C374" s="7"/>
      <c r="D374" s="8"/>
      <c r="E374" s="59"/>
      <c r="F374" s="59"/>
      <c r="G374" s="59"/>
      <c r="H374" s="59"/>
      <c r="I374" s="9"/>
      <c r="J374" s="10"/>
    </row>
    <row r="375" spans="1:10" x14ac:dyDescent="0.3">
      <c r="A375" s="5"/>
      <c r="B375" s="6"/>
      <c r="C375" s="7"/>
      <c r="D375" s="8"/>
      <c r="E375" s="59"/>
      <c r="F375" s="59"/>
      <c r="G375" s="59"/>
      <c r="H375" s="59"/>
      <c r="I375" s="9"/>
      <c r="J375" s="10"/>
    </row>
    <row r="376" spans="1:10" x14ac:dyDescent="0.3">
      <c r="A376" s="5"/>
      <c r="B376" s="6"/>
      <c r="C376" s="7"/>
      <c r="D376" s="8"/>
      <c r="E376" s="59"/>
      <c r="F376" s="59"/>
      <c r="G376" s="59"/>
      <c r="H376" s="59"/>
      <c r="I376" s="9"/>
      <c r="J376" s="10"/>
    </row>
    <row r="377" spans="1:10" x14ac:dyDescent="0.3">
      <c r="A377" s="5"/>
      <c r="B377" s="6"/>
      <c r="C377" s="7"/>
      <c r="D377" s="8"/>
      <c r="E377" s="59"/>
      <c r="F377" s="59"/>
      <c r="G377" s="59"/>
      <c r="H377" s="59"/>
      <c r="I377" s="9"/>
      <c r="J377" s="10"/>
    </row>
    <row r="378" spans="1:10" x14ac:dyDescent="0.3">
      <c r="A378" s="5"/>
      <c r="B378" s="6"/>
      <c r="C378" s="7"/>
      <c r="D378" s="8"/>
      <c r="E378" s="59"/>
      <c r="F378" s="59"/>
      <c r="G378" s="59"/>
      <c r="H378" s="59"/>
      <c r="I378" s="9"/>
      <c r="J378" s="10"/>
    </row>
    <row r="379" spans="1:10" x14ac:dyDescent="0.3">
      <c r="A379" s="5"/>
      <c r="B379" s="6"/>
      <c r="C379" s="7"/>
      <c r="D379" s="8"/>
      <c r="E379" s="59"/>
      <c r="F379" s="59"/>
      <c r="G379" s="59"/>
      <c r="H379" s="59"/>
      <c r="I379" s="9"/>
      <c r="J379" s="10"/>
    </row>
    <row r="380" spans="1:10" x14ac:dyDescent="0.3">
      <c r="A380" s="5"/>
      <c r="B380" s="6"/>
      <c r="C380" s="7"/>
      <c r="D380" s="8"/>
      <c r="E380" s="59"/>
      <c r="F380" s="59"/>
      <c r="G380" s="59"/>
      <c r="H380" s="59"/>
      <c r="I380" s="9"/>
      <c r="J380" s="10"/>
    </row>
    <row r="381" spans="1:10" x14ac:dyDescent="0.3">
      <c r="A381" s="5"/>
      <c r="B381" s="6"/>
      <c r="C381" s="7"/>
      <c r="D381" s="8"/>
      <c r="E381" s="59"/>
      <c r="F381" s="59"/>
      <c r="G381" s="59"/>
      <c r="H381" s="59"/>
      <c r="I381" s="9"/>
      <c r="J381" s="10"/>
    </row>
    <row r="382" spans="1:10" x14ac:dyDescent="0.3">
      <c r="A382" s="5"/>
      <c r="B382" s="6"/>
      <c r="C382" s="7"/>
      <c r="D382" s="8"/>
      <c r="E382" s="59"/>
      <c r="F382" s="59"/>
      <c r="G382" s="59"/>
      <c r="H382" s="59"/>
      <c r="I382" s="9"/>
      <c r="J382" s="10"/>
    </row>
    <row r="383" spans="1:10" x14ac:dyDescent="0.3">
      <c r="A383" s="5"/>
      <c r="B383" s="6"/>
      <c r="C383" s="7"/>
      <c r="D383" s="8"/>
      <c r="E383" s="59"/>
      <c r="F383" s="59"/>
      <c r="G383" s="59"/>
      <c r="H383" s="59"/>
      <c r="I383" s="9"/>
      <c r="J383" s="10"/>
    </row>
    <row r="384" spans="1:10" x14ac:dyDescent="0.3">
      <c r="A384" s="5"/>
      <c r="B384" s="6"/>
      <c r="C384" s="7"/>
      <c r="D384" s="8"/>
      <c r="E384" s="59"/>
      <c r="F384" s="59"/>
      <c r="G384" s="59"/>
      <c r="H384" s="59"/>
      <c r="I384" s="9"/>
      <c r="J384" s="10"/>
    </row>
    <row r="385" spans="1:10" x14ac:dyDescent="0.3">
      <c r="A385" s="5"/>
      <c r="B385" s="6"/>
      <c r="C385" s="7"/>
      <c r="D385" s="8"/>
      <c r="E385" s="59"/>
      <c r="F385" s="59"/>
      <c r="G385" s="59"/>
      <c r="H385" s="59"/>
      <c r="I385" s="9"/>
      <c r="J385" s="10"/>
    </row>
    <row r="386" spans="1:10" x14ac:dyDescent="0.3">
      <c r="A386" s="10"/>
      <c r="B386" s="10"/>
      <c r="C386" s="10"/>
      <c r="D386" s="10"/>
      <c r="E386" s="63"/>
      <c r="F386" s="63"/>
      <c r="G386" s="63"/>
      <c r="H386" s="63"/>
      <c r="I386" s="10"/>
      <c r="J386" s="10"/>
    </row>
  </sheetData>
  <mergeCells count="100">
    <mergeCell ref="B239:J239"/>
    <mergeCell ref="B262:B272"/>
    <mergeCell ref="A262:A272"/>
    <mergeCell ref="B212:B216"/>
    <mergeCell ref="A212:A216"/>
    <mergeCell ref="B217:B221"/>
    <mergeCell ref="A217:A221"/>
    <mergeCell ref="B222:B226"/>
    <mergeCell ref="A222:A226"/>
    <mergeCell ref="B197:B201"/>
    <mergeCell ref="A197:A201"/>
    <mergeCell ref="B202:B206"/>
    <mergeCell ref="A202:A206"/>
    <mergeCell ref="B207:B211"/>
    <mergeCell ref="A207:A211"/>
    <mergeCell ref="B144:B154"/>
    <mergeCell ref="A144:A154"/>
    <mergeCell ref="B168:B178"/>
    <mergeCell ref="A168:A178"/>
    <mergeCell ref="B192:B196"/>
    <mergeCell ref="A192:A196"/>
    <mergeCell ref="B156:J156"/>
    <mergeCell ref="B157:B167"/>
    <mergeCell ref="A157:A167"/>
    <mergeCell ref="B180:J180"/>
    <mergeCell ref="B181:B191"/>
    <mergeCell ref="A181:A191"/>
    <mergeCell ref="B129:B133"/>
    <mergeCell ref="A129:A133"/>
    <mergeCell ref="B134:B138"/>
    <mergeCell ref="A134:A138"/>
    <mergeCell ref="B139:B143"/>
    <mergeCell ref="A139:A143"/>
    <mergeCell ref="B108:B118"/>
    <mergeCell ref="A108:A118"/>
    <mergeCell ref="B119:B123"/>
    <mergeCell ref="A119:A123"/>
    <mergeCell ref="B124:B128"/>
    <mergeCell ref="A124:A128"/>
    <mergeCell ref="B97:B101"/>
    <mergeCell ref="A97:A101"/>
    <mergeCell ref="B102:B106"/>
    <mergeCell ref="A102:A106"/>
    <mergeCell ref="B107:J107"/>
    <mergeCell ref="B82:B86"/>
    <mergeCell ref="A82:A86"/>
    <mergeCell ref="B87:B91"/>
    <mergeCell ref="A87:A91"/>
    <mergeCell ref="B92:B96"/>
    <mergeCell ref="A92:A96"/>
    <mergeCell ref="B67:B71"/>
    <mergeCell ref="A67:A71"/>
    <mergeCell ref="B72:B76"/>
    <mergeCell ref="A72:A76"/>
    <mergeCell ref="B77:B81"/>
    <mergeCell ref="A77:A81"/>
    <mergeCell ref="B52:B56"/>
    <mergeCell ref="A52:A56"/>
    <mergeCell ref="B57:B61"/>
    <mergeCell ref="A57:A61"/>
    <mergeCell ref="B62:B66"/>
    <mergeCell ref="A62:A66"/>
    <mergeCell ref="B37:B41"/>
    <mergeCell ref="A37:A41"/>
    <mergeCell ref="B42:B46"/>
    <mergeCell ref="A42:A46"/>
    <mergeCell ref="B47:B51"/>
    <mergeCell ref="A47:A51"/>
    <mergeCell ref="A22:A26"/>
    <mergeCell ref="B27:B31"/>
    <mergeCell ref="A27:A31"/>
    <mergeCell ref="B32:B36"/>
    <mergeCell ref="A32:A36"/>
    <mergeCell ref="A274:J274"/>
    <mergeCell ref="A278:B278"/>
    <mergeCell ref="B9:J9"/>
    <mergeCell ref="B238:J238"/>
    <mergeCell ref="B179:J179"/>
    <mergeCell ref="B155:J155"/>
    <mergeCell ref="B10:J10"/>
    <mergeCell ref="B11:B21"/>
    <mergeCell ref="A11:A21"/>
    <mergeCell ref="B22:B26"/>
    <mergeCell ref="B240:B250"/>
    <mergeCell ref="A240:A250"/>
    <mergeCell ref="B227:B237"/>
    <mergeCell ref="A227:A237"/>
    <mergeCell ref="B251:B261"/>
    <mergeCell ref="A251:A261"/>
    <mergeCell ref="A1:J1"/>
    <mergeCell ref="A2:J2"/>
    <mergeCell ref="A3:J3"/>
    <mergeCell ref="A4:J4"/>
    <mergeCell ref="A6:A7"/>
    <mergeCell ref="B6:B7"/>
    <mergeCell ref="C6:C7"/>
    <mergeCell ref="D6:D7"/>
    <mergeCell ref="E6:H6"/>
    <mergeCell ref="I6:I7"/>
    <mergeCell ref="J6:J7"/>
  </mergeCells>
  <pageMargins left="0.70866141732283472" right="0.70866141732283472" top="0.35433070866141736" bottom="0.35433070866141736" header="0.31496062992125984" footer="0.31496062992125984"/>
  <pageSetup paperSize="9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tabSelected="1" topLeftCell="A97" workbookViewId="0">
      <selection activeCell="D65" sqref="D65"/>
    </sheetView>
  </sheetViews>
  <sheetFormatPr defaultRowHeight="14.4" x14ac:dyDescent="0.3"/>
  <cols>
    <col min="1" max="1" width="5.88671875" customWidth="1"/>
    <col min="2" max="2" width="49.33203125" customWidth="1"/>
    <col min="3" max="3" width="34.88671875" customWidth="1"/>
    <col min="4" max="4" width="14.109375" style="60" customWidth="1"/>
    <col min="5" max="5" width="13.33203125" style="60" customWidth="1"/>
    <col min="6" max="6" width="11.88671875" style="60" customWidth="1"/>
    <col min="7" max="7" width="12" customWidth="1"/>
  </cols>
  <sheetData>
    <row r="1" spans="1:7" ht="15.6" x14ac:dyDescent="0.3">
      <c r="A1" s="147" t="s">
        <v>13</v>
      </c>
      <c r="B1" s="147"/>
      <c r="C1" s="147"/>
      <c r="D1" s="147"/>
      <c r="E1" s="147"/>
      <c r="F1" s="147"/>
      <c r="G1" s="147"/>
    </row>
    <row r="2" spans="1:7" ht="15.6" x14ac:dyDescent="0.3">
      <c r="A2" s="147" t="s">
        <v>101</v>
      </c>
      <c r="B2" s="147"/>
      <c r="C2" s="147"/>
      <c r="D2" s="147"/>
      <c r="E2" s="147"/>
      <c r="F2" s="147"/>
      <c r="G2" s="147"/>
    </row>
    <row r="3" spans="1:7" ht="15.6" x14ac:dyDescent="0.3">
      <c r="A3" s="148" t="s">
        <v>80</v>
      </c>
      <c r="B3" s="147"/>
      <c r="C3" s="147"/>
      <c r="D3" s="147"/>
      <c r="E3" s="147"/>
      <c r="F3" s="147"/>
      <c r="G3" s="147"/>
    </row>
    <row r="4" spans="1:7" ht="15.6" x14ac:dyDescent="0.3">
      <c r="A4" s="149" t="s">
        <v>153</v>
      </c>
      <c r="B4" s="149"/>
      <c r="C4" s="149"/>
      <c r="D4" s="149"/>
      <c r="E4" s="149"/>
      <c r="F4" s="149"/>
      <c r="G4" s="149"/>
    </row>
    <row r="5" spans="1:7" ht="15.6" x14ac:dyDescent="0.3">
      <c r="A5" s="2"/>
      <c r="B5" s="2"/>
      <c r="C5" s="2"/>
      <c r="D5" s="57"/>
      <c r="E5" s="57"/>
      <c r="F5" s="57"/>
      <c r="G5" s="3" t="s">
        <v>148</v>
      </c>
    </row>
    <row r="6" spans="1:7" ht="14.4" customHeight="1" x14ac:dyDescent="0.3">
      <c r="A6" s="69" t="s">
        <v>0</v>
      </c>
      <c r="B6" s="69" t="s">
        <v>71</v>
      </c>
      <c r="C6" s="69" t="s">
        <v>130</v>
      </c>
      <c r="D6" s="72" t="s">
        <v>73</v>
      </c>
      <c r="E6" s="72"/>
      <c r="F6" s="72"/>
      <c r="G6" s="69" t="s">
        <v>72</v>
      </c>
    </row>
    <row r="7" spans="1:7" ht="82.8" x14ac:dyDescent="0.3">
      <c r="A7" s="69"/>
      <c r="B7" s="69"/>
      <c r="C7" s="69"/>
      <c r="D7" s="58" t="s">
        <v>156</v>
      </c>
      <c r="E7" s="58" t="s">
        <v>3</v>
      </c>
      <c r="F7" s="58" t="s">
        <v>4</v>
      </c>
      <c r="G7" s="69"/>
    </row>
    <row r="8" spans="1:7" x14ac:dyDescent="0.3">
      <c r="A8" s="11">
        <v>1</v>
      </c>
      <c r="B8" s="11">
        <v>2</v>
      </c>
      <c r="C8" s="11">
        <v>3</v>
      </c>
      <c r="D8" s="58">
        <v>4</v>
      </c>
      <c r="E8" s="58">
        <v>5</v>
      </c>
      <c r="F8" s="58">
        <v>6</v>
      </c>
      <c r="G8" s="11">
        <v>7</v>
      </c>
    </row>
    <row r="9" spans="1:7" x14ac:dyDescent="0.3">
      <c r="A9" s="11">
        <v>1</v>
      </c>
      <c r="B9" s="75" t="s">
        <v>5</v>
      </c>
      <c r="C9" s="75"/>
      <c r="D9" s="75"/>
      <c r="E9" s="75"/>
      <c r="F9" s="75"/>
      <c r="G9" s="75"/>
    </row>
    <row r="10" spans="1:7" x14ac:dyDescent="0.3">
      <c r="A10" s="139" t="s">
        <v>32</v>
      </c>
      <c r="B10" s="139"/>
      <c r="C10" s="139"/>
      <c r="D10" s="139"/>
      <c r="E10" s="139"/>
      <c r="F10" s="139"/>
      <c r="G10" s="139"/>
    </row>
    <row r="11" spans="1:7" ht="19.8" customHeight="1" x14ac:dyDescent="0.3">
      <c r="A11" s="91" t="s">
        <v>33</v>
      </c>
      <c r="B11" s="88" t="s">
        <v>74</v>
      </c>
      <c r="C11" s="1" t="s">
        <v>134</v>
      </c>
      <c r="D11" s="17">
        <f>SUM(D12:D13)</f>
        <v>611.87</v>
      </c>
      <c r="E11" s="17">
        <f t="shared" ref="E11:F11" si="0">SUM(E12:E13)</f>
        <v>611.87</v>
      </c>
      <c r="F11" s="17">
        <f t="shared" si="0"/>
        <v>611.87</v>
      </c>
      <c r="G11" s="17">
        <f>F11/D11*100</f>
        <v>100</v>
      </c>
    </row>
    <row r="12" spans="1:7" ht="28.2" customHeight="1" x14ac:dyDescent="0.3">
      <c r="A12" s="92"/>
      <c r="B12" s="89"/>
      <c r="C12" s="1" t="s">
        <v>78</v>
      </c>
      <c r="D12" s="17">
        <f>SUM(D15,D17,D19,D21,D23,D43,D45,D47)</f>
        <v>611.87</v>
      </c>
      <c r="E12" s="17">
        <f t="shared" ref="E12:F12" si="1">SUM(E15,E17,E19,E21,E23,E43,E45,E47)</f>
        <v>611.87</v>
      </c>
      <c r="F12" s="17">
        <f t="shared" si="1"/>
        <v>611.87</v>
      </c>
      <c r="G12" s="17">
        <f>F12/D12*100</f>
        <v>100</v>
      </c>
    </row>
    <row r="13" spans="1:7" ht="33.6" customHeight="1" x14ac:dyDescent="0.3">
      <c r="A13" s="93"/>
      <c r="B13" s="90"/>
      <c r="C13" s="1" t="s">
        <v>76</v>
      </c>
      <c r="D13" s="17">
        <f>SUM(D24:D38,D40)</f>
        <v>0</v>
      </c>
      <c r="E13" s="17">
        <f t="shared" ref="E13:F13" si="2">SUM(E24:E38,E40)</f>
        <v>0</v>
      </c>
      <c r="F13" s="17">
        <f t="shared" si="2"/>
        <v>0</v>
      </c>
      <c r="G13" s="17">
        <v>0</v>
      </c>
    </row>
    <row r="14" spans="1:7" ht="17.399999999999999" customHeight="1" x14ac:dyDescent="0.3">
      <c r="A14" s="109" t="s">
        <v>6</v>
      </c>
      <c r="B14" s="94" t="s">
        <v>7</v>
      </c>
      <c r="C14" s="1" t="s">
        <v>134</v>
      </c>
      <c r="D14" s="1">
        <v>411.87</v>
      </c>
      <c r="E14" s="1">
        <v>411.87</v>
      </c>
      <c r="F14" s="1">
        <v>411.87</v>
      </c>
      <c r="G14" s="17">
        <f>F14/D14*100</f>
        <v>100</v>
      </c>
    </row>
    <row r="15" spans="1:7" ht="37.200000000000003" customHeight="1" x14ac:dyDescent="0.3">
      <c r="A15" s="111"/>
      <c r="B15" s="96"/>
      <c r="C15" s="1" t="s">
        <v>78</v>
      </c>
      <c r="D15" s="1">
        <v>411.87</v>
      </c>
      <c r="E15" s="1">
        <v>411.87</v>
      </c>
      <c r="F15" s="1">
        <v>411.87</v>
      </c>
      <c r="G15" s="17">
        <f>F15/D15*100</f>
        <v>100</v>
      </c>
    </row>
    <row r="16" spans="1:7" ht="19.2" customHeight="1" x14ac:dyDescent="0.3">
      <c r="A16" s="109" t="s">
        <v>8</v>
      </c>
      <c r="B16" s="94" t="s">
        <v>9</v>
      </c>
      <c r="C16" s="1" t="s">
        <v>134</v>
      </c>
      <c r="D16" s="1">
        <v>0</v>
      </c>
      <c r="E16" s="1">
        <v>0</v>
      </c>
      <c r="F16" s="1">
        <v>0</v>
      </c>
      <c r="G16" s="17">
        <v>0</v>
      </c>
    </row>
    <row r="17" spans="1:7" ht="34.799999999999997" customHeight="1" x14ac:dyDescent="0.3">
      <c r="A17" s="111"/>
      <c r="B17" s="96"/>
      <c r="C17" s="1" t="s">
        <v>78</v>
      </c>
      <c r="D17" s="1">
        <v>0</v>
      </c>
      <c r="E17" s="1">
        <v>0</v>
      </c>
      <c r="F17" s="1">
        <v>0</v>
      </c>
      <c r="G17" s="17">
        <v>0</v>
      </c>
    </row>
    <row r="18" spans="1:7" ht="16.2" customHeight="1" x14ac:dyDescent="0.3">
      <c r="A18" s="109" t="s">
        <v>10</v>
      </c>
      <c r="B18" s="94" t="s">
        <v>92</v>
      </c>
      <c r="C18" s="1" t="s">
        <v>134</v>
      </c>
      <c r="D18" s="1">
        <v>50</v>
      </c>
      <c r="E18" s="1">
        <v>50</v>
      </c>
      <c r="F18" s="1">
        <v>50</v>
      </c>
      <c r="G18" s="17">
        <f>F18/D18*100</f>
        <v>100</v>
      </c>
    </row>
    <row r="19" spans="1:7" ht="26.4" customHeight="1" x14ac:dyDescent="0.3">
      <c r="A19" s="111"/>
      <c r="B19" s="96"/>
      <c r="C19" s="1" t="s">
        <v>78</v>
      </c>
      <c r="D19" s="1">
        <v>50</v>
      </c>
      <c r="E19" s="1">
        <v>50</v>
      </c>
      <c r="F19" s="1">
        <v>50</v>
      </c>
      <c r="G19" s="17">
        <f>F19/D19*100</f>
        <v>100</v>
      </c>
    </row>
    <row r="20" spans="1:7" ht="21" customHeight="1" x14ac:dyDescent="0.3">
      <c r="A20" s="109" t="s">
        <v>11</v>
      </c>
      <c r="B20" s="94" t="s">
        <v>98</v>
      </c>
      <c r="C20" s="1" t="s">
        <v>134</v>
      </c>
      <c r="D20" s="1">
        <v>0</v>
      </c>
      <c r="E20" s="1">
        <v>0</v>
      </c>
      <c r="F20" s="1">
        <v>0</v>
      </c>
      <c r="G20" s="17">
        <v>0</v>
      </c>
    </row>
    <row r="21" spans="1:7" ht="32.4" customHeight="1" x14ac:dyDescent="0.3">
      <c r="A21" s="111"/>
      <c r="B21" s="96"/>
      <c r="C21" s="1" t="s">
        <v>78</v>
      </c>
      <c r="D21" s="1">
        <v>0</v>
      </c>
      <c r="E21" s="1">
        <v>0</v>
      </c>
      <c r="F21" s="1">
        <v>0</v>
      </c>
      <c r="G21" s="17">
        <v>0</v>
      </c>
    </row>
    <row r="22" spans="1:7" ht="19.2" customHeight="1" x14ac:dyDescent="0.3">
      <c r="A22" s="109" t="s">
        <v>12</v>
      </c>
      <c r="B22" s="94" t="s">
        <v>99</v>
      </c>
      <c r="C22" s="1" t="s">
        <v>134</v>
      </c>
      <c r="D22" s="1">
        <v>0</v>
      </c>
      <c r="E22" s="1">
        <v>0</v>
      </c>
      <c r="F22" s="1">
        <v>0</v>
      </c>
      <c r="G22" s="1">
        <v>0</v>
      </c>
    </row>
    <row r="23" spans="1:7" ht="33.6" customHeight="1" x14ac:dyDescent="0.3">
      <c r="A23" s="111"/>
      <c r="B23" s="96"/>
      <c r="C23" s="1" t="s">
        <v>78</v>
      </c>
      <c r="D23" s="1">
        <v>0</v>
      </c>
      <c r="E23" s="1">
        <v>0</v>
      </c>
      <c r="F23" s="1">
        <v>0</v>
      </c>
      <c r="G23" s="1">
        <v>0</v>
      </c>
    </row>
    <row r="24" spans="1:7" ht="21" customHeight="1" x14ac:dyDescent="0.3">
      <c r="A24" s="109" t="s">
        <v>14</v>
      </c>
      <c r="B24" s="94" t="s">
        <v>141</v>
      </c>
      <c r="C24" s="1" t="s">
        <v>134</v>
      </c>
      <c r="D24" s="17">
        <v>0</v>
      </c>
      <c r="E24" s="17">
        <v>0</v>
      </c>
      <c r="F24" s="17">
        <v>0</v>
      </c>
      <c r="G24" s="17">
        <v>0</v>
      </c>
    </row>
    <row r="25" spans="1:7" ht="37.200000000000003" customHeight="1" x14ac:dyDescent="0.3">
      <c r="A25" s="111"/>
      <c r="B25" s="96"/>
      <c r="C25" s="1" t="s">
        <v>76</v>
      </c>
      <c r="D25" s="17">
        <v>0</v>
      </c>
      <c r="E25" s="17">
        <v>0</v>
      </c>
      <c r="F25" s="17">
        <v>0</v>
      </c>
      <c r="G25" s="17">
        <v>0</v>
      </c>
    </row>
    <row r="26" spans="1:7" ht="18.600000000000001" customHeight="1" x14ac:dyDescent="0.3">
      <c r="A26" s="91" t="s">
        <v>15</v>
      </c>
      <c r="B26" s="112" t="s">
        <v>142</v>
      </c>
      <c r="C26" s="1" t="s">
        <v>134</v>
      </c>
      <c r="D26" s="17">
        <v>0</v>
      </c>
      <c r="E26" s="17">
        <v>0</v>
      </c>
      <c r="F26" s="17">
        <v>0</v>
      </c>
      <c r="G26" s="17">
        <v>0</v>
      </c>
    </row>
    <row r="27" spans="1:7" ht="33" customHeight="1" x14ac:dyDescent="0.3">
      <c r="A27" s="93"/>
      <c r="B27" s="114"/>
      <c r="C27" s="1" t="s">
        <v>76</v>
      </c>
      <c r="D27" s="17">
        <v>0</v>
      </c>
      <c r="E27" s="17">
        <v>0</v>
      </c>
      <c r="F27" s="17">
        <v>0</v>
      </c>
      <c r="G27" s="17">
        <v>0</v>
      </c>
    </row>
    <row r="28" spans="1:7" ht="21.6" customHeight="1" x14ac:dyDescent="0.3">
      <c r="A28" s="91" t="s">
        <v>17</v>
      </c>
      <c r="B28" s="112" t="s">
        <v>143</v>
      </c>
      <c r="C28" s="1" t="s">
        <v>134</v>
      </c>
      <c r="D28" s="17">
        <v>0</v>
      </c>
      <c r="E28" s="17">
        <v>0</v>
      </c>
      <c r="F28" s="17">
        <v>0</v>
      </c>
      <c r="G28" s="17">
        <v>0</v>
      </c>
    </row>
    <row r="29" spans="1:7" ht="36.6" customHeight="1" x14ac:dyDescent="0.3">
      <c r="A29" s="93"/>
      <c r="B29" s="114"/>
      <c r="C29" s="1" t="s">
        <v>76</v>
      </c>
      <c r="D29" s="17">
        <v>0</v>
      </c>
      <c r="E29" s="17">
        <v>0</v>
      </c>
      <c r="F29" s="17">
        <v>0</v>
      </c>
      <c r="G29" s="17">
        <v>0</v>
      </c>
    </row>
    <row r="30" spans="1:7" ht="20.399999999999999" customHeight="1" x14ac:dyDescent="0.3">
      <c r="A30" s="91" t="s">
        <v>19</v>
      </c>
      <c r="B30" s="112" t="s">
        <v>144</v>
      </c>
      <c r="C30" s="1" t="s">
        <v>134</v>
      </c>
      <c r="D30" s="17">
        <v>0</v>
      </c>
      <c r="E30" s="17">
        <v>0</v>
      </c>
      <c r="F30" s="17">
        <v>0</v>
      </c>
      <c r="G30" s="17">
        <v>0</v>
      </c>
    </row>
    <row r="31" spans="1:7" ht="34.200000000000003" customHeight="1" x14ac:dyDescent="0.3">
      <c r="A31" s="93"/>
      <c r="B31" s="114"/>
      <c r="C31" s="1" t="s">
        <v>159</v>
      </c>
      <c r="D31" s="17">
        <v>0</v>
      </c>
      <c r="E31" s="17">
        <v>0</v>
      </c>
      <c r="F31" s="17">
        <v>0</v>
      </c>
      <c r="G31" s="17">
        <v>0</v>
      </c>
    </row>
    <row r="32" spans="1:7" ht="19.2" customHeight="1" x14ac:dyDescent="0.3">
      <c r="A32" s="91" t="s">
        <v>20</v>
      </c>
      <c r="B32" s="112" t="s">
        <v>83</v>
      </c>
      <c r="C32" s="1" t="s">
        <v>134</v>
      </c>
      <c r="D32" s="17">
        <v>0</v>
      </c>
      <c r="E32" s="17">
        <v>0</v>
      </c>
      <c r="F32" s="17">
        <v>0</v>
      </c>
      <c r="G32" s="17">
        <v>0</v>
      </c>
    </row>
    <row r="33" spans="1:7" ht="40.200000000000003" customHeight="1" x14ac:dyDescent="0.3">
      <c r="A33" s="93"/>
      <c r="B33" s="114"/>
      <c r="C33" s="1" t="s">
        <v>159</v>
      </c>
      <c r="D33" s="17">
        <v>0</v>
      </c>
      <c r="E33" s="17">
        <v>0</v>
      </c>
      <c r="F33" s="17">
        <v>0</v>
      </c>
      <c r="G33" s="17">
        <v>0</v>
      </c>
    </row>
    <row r="34" spans="1:7" x14ac:dyDescent="0.3">
      <c r="A34" s="91" t="s">
        <v>22</v>
      </c>
      <c r="B34" s="112" t="s">
        <v>24</v>
      </c>
      <c r="C34" s="1" t="s">
        <v>134</v>
      </c>
      <c r="D34" s="17">
        <v>0</v>
      </c>
      <c r="E34" s="17">
        <v>0</v>
      </c>
      <c r="F34" s="17">
        <v>0</v>
      </c>
      <c r="G34" s="17">
        <v>0</v>
      </c>
    </row>
    <row r="35" spans="1:7" ht="27.6" x14ac:dyDescent="0.3">
      <c r="A35" s="93"/>
      <c r="B35" s="114"/>
      <c r="C35" s="1" t="s">
        <v>159</v>
      </c>
      <c r="D35" s="17">
        <v>0</v>
      </c>
      <c r="E35" s="17">
        <v>0</v>
      </c>
      <c r="F35" s="17">
        <v>0</v>
      </c>
      <c r="G35" s="17">
        <v>0</v>
      </c>
    </row>
    <row r="36" spans="1:7" ht="41.4" customHeight="1" x14ac:dyDescent="0.3">
      <c r="A36" s="91" t="s">
        <v>23</v>
      </c>
      <c r="B36" s="112" t="s">
        <v>145</v>
      </c>
      <c r="C36" s="1" t="s">
        <v>134</v>
      </c>
      <c r="D36" s="17">
        <v>0</v>
      </c>
      <c r="E36" s="17">
        <v>0</v>
      </c>
      <c r="F36" s="17">
        <v>0</v>
      </c>
      <c r="G36" s="17">
        <v>0</v>
      </c>
    </row>
    <row r="37" spans="1:7" ht="41.4" customHeight="1" x14ac:dyDescent="0.3">
      <c r="A37" s="93"/>
      <c r="B37" s="114"/>
      <c r="C37" s="1" t="s">
        <v>159</v>
      </c>
      <c r="D37" s="17">
        <v>0</v>
      </c>
      <c r="E37" s="17">
        <v>0</v>
      </c>
      <c r="F37" s="17">
        <v>0</v>
      </c>
      <c r="G37" s="17">
        <v>0</v>
      </c>
    </row>
    <row r="38" spans="1:7" ht="37.799999999999997" customHeight="1" x14ac:dyDescent="0.3">
      <c r="A38" s="91" t="s">
        <v>25</v>
      </c>
      <c r="B38" s="112" t="s">
        <v>28</v>
      </c>
      <c r="C38" s="1" t="s">
        <v>134</v>
      </c>
      <c r="D38" s="17">
        <v>0</v>
      </c>
      <c r="E38" s="17">
        <v>0</v>
      </c>
      <c r="F38" s="17">
        <v>0</v>
      </c>
      <c r="G38" s="17">
        <v>0</v>
      </c>
    </row>
    <row r="39" spans="1:7" ht="36.6" customHeight="1" x14ac:dyDescent="0.3">
      <c r="A39" s="93"/>
      <c r="B39" s="114"/>
      <c r="C39" s="1" t="s">
        <v>159</v>
      </c>
      <c r="D39" s="17">
        <v>0</v>
      </c>
      <c r="E39" s="17">
        <v>0</v>
      </c>
      <c r="F39" s="17">
        <v>0</v>
      </c>
      <c r="G39" s="17">
        <v>0</v>
      </c>
    </row>
    <row r="40" spans="1:7" ht="30.6" customHeight="1" x14ac:dyDescent="0.3">
      <c r="A40" s="91" t="s">
        <v>27</v>
      </c>
      <c r="B40" s="112" t="s">
        <v>146</v>
      </c>
      <c r="C40" s="1" t="s">
        <v>134</v>
      </c>
      <c r="D40" s="17">
        <v>0</v>
      </c>
      <c r="E40" s="17">
        <v>0</v>
      </c>
      <c r="F40" s="17">
        <v>0</v>
      </c>
      <c r="G40" s="17">
        <v>0</v>
      </c>
    </row>
    <row r="41" spans="1:7" ht="30.6" customHeight="1" x14ac:dyDescent="0.3">
      <c r="A41" s="93"/>
      <c r="B41" s="114"/>
      <c r="C41" s="1" t="s">
        <v>76</v>
      </c>
      <c r="D41" s="17">
        <v>0</v>
      </c>
      <c r="E41" s="17">
        <v>0</v>
      </c>
      <c r="F41" s="17">
        <v>0</v>
      </c>
      <c r="G41" s="17">
        <v>0</v>
      </c>
    </row>
    <row r="42" spans="1:7" ht="21" customHeight="1" x14ac:dyDescent="0.3">
      <c r="A42" s="97" t="s">
        <v>29</v>
      </c>
      <c r="B42" s="150" t="s">
        <v>111</v>
      </c>
      <c r="C42" s="1" t="s">
        <v>134</v>
      </c>
      <c r="D42" s="29">
        <v>0</v>
      </c>
      <c r="E42" s="29">
        <v>0</v>
      </c>
      <c r="F42" s="29">
        <v>0</v>
      </c>
      <c r="G42" s="17">
        <v>0</v>
      </c>
    </row>
    <row r="43" spans="1:7" ht="36" customHeight="1" x14ac:dyDescent="0.3">
      <c r="A43" s="99"/>
      <c r="B43" s="151"/>
      <c r="C43" s="1" t="s">
        <v>78</v>
      </c>
      <c r="D43" s="29">
        <v>0</v>
      </c>
      <c r="E43" s="29">
        <v>0</v>
      </c>
      <c r="F43" s="29">
        <v>0</v>
      </c>
      <c r="G43" s="17">
        <v>0</v>
      </c>
    </row>
    <row r="44" spans="1:7" ht="19.8" customHeight="1" x14ac:dyDescent="0.3">
      <c r="A44" s="97" t="s">
        <v>31</v>
      </c>
      <c r="B44" s="118" t="s">
        <v>81</v>
      </c>
      <c r="C44" s="1" t="s">
        <v>134</v>
      </c>
      <c r="D44" s="29">
        <v>150</v>
      </c>
      <c r="E44" s="29">
        <v>150</v>
      </c>
      <c r="F44" s="29">
        <v>150</v>
      </c>
      <c r="G44" s="17">
        <f t="shared" ref="G44:G52" si="3">F44/D44*100</f>
        <v>100</v>
      </c>
    </row>
    <row r="45" spans="1:7" ht="33.6" customHeight="1" x14ac:dyDescent="0.3">
      <c r="A45" s="99"/>
      <c r="B45" s="120"/>
      <c r="C45" s="1" t="s">
        <v>78</v>
      </c>
      <c r="D45" s="29">
        <v>150</v>
      </c>
      <c r="E45" s="29">
        <v>150</v>
      </c>
      <c r="F45" s="29">
        <v>150</v>
      </c>
      <c r="G45" s="17">
        <f t="shared" ref="G45" si="4">F45/D45*100</f>
        <v>100</v>
      </c>
    </row>
    <row r="46" spans="1:7" ht="43.8" customHeight="1" x14ac:dyDescent="0.3">
      <c r="A46" s="97" t="s">
        <v>90</v>
      </c>
      <c r="B46" s="115" t="s">
        <v>91</v>
      </c>
      <c r="C46" s="1" t="s">
        <v>134</v>
      </c>
      <c r="D46" s="29">
        <v>0</v>
      </c>
      <c r="E46" s="29">
        <v>0</v>
      </c>
      <c r="F46" s="29">
        <v>0</v>
      </c>
      <c r="G46" s="17"/>
    </row>
    <row r="47" spans="1:7" ht="43.8" customHeight="1" x14ac:dyDescent="0.3">
      <c r="A47" s="99"/>
      <c r="B47" s="117"/>
      <c r="C47" s="1" t="s">
        <v>78</v>
      </c>
      <c r="D47" s="29">
        <v>0</v>
      </c>
      <c r="E47" s="29">
        <v>0</v>
      </c>
      <c r="F47" s="29">
        <v>0</v>
      </c>
      <c r="G47" s="17"/>
    </row>
    <row r="48" spans="1:7" x14ac:dyDescent="0.3">
      <c r="A48" s="123" t="s">
        <v>34</v>
      </c>
      <c r="B48" s="124"/>
      <c r="C48" s="124"/>
      <c r="D48" s="124"/>
      <c r="E48" s="124"/>
      <c r="F48" s="124"/>
      <c r="G48" s="124"/>
    </row>
    <row r="49" spans="1:7" ht="58.2" customHeight="1" x14ac:dyDescent="0.3">
      <c r="A49" s="109" t="s">
        <v>82</v>
      </c>
      <c r="B49" s="94" t="s">
        <v>36</v>
      </c>
      <c r="C49" s="1" t="s">
        <v>134</v>
      </c>
      <c r="D49" s="1">
        <f>SUM(D50:D51)</f>
        <v>141.62</v>
      </c>
      <c r="E49" s="1">
        <f t="shared" ref="E49:F49" si="5">SUM(E50:E51)</f>
        <v>141.62</v>
      </c>
      <c r="F49" s="1">
        <f t="shared" si="5"/>
        <v>141.62</v>
      </c>
      <c r="G49" s="17">
        <f t="shared" si="3"/>
        <v>100</v>
      </c>
    </row>
    <row r="50" spans="1:7" ht="34.799999999999997" customHeight="1" x14ac:dyDescent="0.3">
      <c r="A50" s="110"/>
      <c r="B50" s="95"/>
      <c r="C50" s="1" t="s">
        <v>78</v>
      </c>
      <c r="D50" s="1">
        <f>SUM(D53,D55,D57,D61)</f>
        <v>141.62</v>
      </c>
      <c r="E50" s="1">
        <f t="shared" ref="E50:F50" si="6">SUM(E53,E55,E57,E61)</f>
        <v>141.62</v>
      </c>
      <c r="F50" s="1">
        <f t="shared" si="6"/>
        <v>141.62</v>
      </c>
      <c r="G50" s="17">
        <f t="shared" si="3"/>
        <v>100</v>
      </c>
    </row>
    <row r="51" spans="1:7" ht="29.4" customHeight="1" x14ac:dyDescent="0.3">
      <c r="A51" s="111"/>
      <c r="B51" s="96"/>
      <c r="C51" s="1" t="s">
        <v>76</v>
      </c>
      <c r="D51" s="1">
        <f>SUM(D58)</f>
        <v>0</v>
      </c>
      <c r="E51" s="1">
        <f t="shared" ref="E51:F51" si="7">SUM(E58)</f>
        <v>0</v>
      </c>
      <c r="F51" s="1">
        <f t="shared" si="7"/>
        <v>0</v>
      </c>
      <c r="G51" s="17"/>
    </row>
    <row r="52" spans="1:7" ht="41.4" customHeight="1" x14ac:dyDescent="0.3">
      <c r="A52" s="109" t="s">
        <v>39</v>
      </c>
      <c r="B52" s="94" t="s">
        <v>128</v>
      </c>
      <c r="C52" s="1" t="s">
        <v>134</v>
      </c>
      <c r="D52" s="1">
        <v>37.090000000000003</v>
      </c>
      <c r="E52" s="1">
        <v>37.090000000000003</v>
      </c>
      <c r="F52" s="1">
        <v>37.090000000000003</v>
      </c>
      <c r="G52" s="17">
        <f t="shared" si="3"/>
        <v>100</v>
      </c>
    </row>
    <row r="53" spans="1:7" ht="27.6" x14ac:dyDescent="0.3">
      <c r="A53" s="111"/>
      <c r="B53" s="96"/>
      <c r="C53" s="1" t="s">
        <v>78</v>
      </c>
      <c r="D53" s="1">
        <v>37.090000000000003</v>
      </c>
      <c r="E53" s="1">
        <v>37.090000000000003</v>
      </c>
      <c r="F53" s="1">
        <v>37.090000000000003</v>
      </c>
      <c r="G53" s="17">
        <f t="shared" ref="G53" si="8">F53/D53*100</f>
        <v>100</v>
      </c>
    </row>
    <row r="54" spans="1:7" ht="19.2" customHeight="1" x14ac:dyDescent="0.3">
      <c r="A54" s="109" t="s">
        <v>40</v>
      </c>
      <c r="B54" s="94" t="s">
        <v>37</v>
      </c>
      <c r="C54" s="1" t="s">
        <v>134</v>
      </c>
      <c r="D54" s="1">
        <v>0</v>
      </c>
      <c r="E54" s="1">
        <v>0</v>
      </c>
      <c r="F54" s="1">
        <v>0</v>
      </c>
      <c r="G54" s="1">
        <v>0</v>
      </c>
    </row>
    <row r="55" spans="1:7" ht="35.4" customHeight="1" x14ac:dyDescent="0.3">
      <c r="A55" s="111"/>
      <c r="B55" s="96"/>
      <c r="C55" s="1" t="s">
        <v>78</v>
      </c>
      <c r="D55" s="1">
        <v>0</v>
      </c>
      <c r="E55" s="1">
        <v>0</v>
      </c>
      <c r="F55" s="1">
        <v>0</v>
      </c>
      <c r="G55" s="17">
        <v>0</v>
      </c>
    </row>
    <row r="56" spans="1:7" ht="36.6" customHeight="1" x14ac:dyDescent="0.3">
      <c r="A56" s="109" t="s">
        <v>41</v>
      </c>
      <c r="B56" s="94" t="s">
        <v>147</v>
      </c>
      <c r="C56" s="1" t="s">
        <v>134</v>
      </c>
      <c r="D56" s="1">
        <v>0</v>
      </c>
      <c r="E56" s="1">
        <v>0</v>
      </c>
      <c r="F56" s="1">
        <v>0</v>
      </c>
      <c r="G56" s="17">
        <v>0</v>
      </c>
    </row>
    <row r="57" spans="1:7" ht="34.799999999999997" customHeight="1" x14ac:dyDescent="0.3">
      <c r="A57" s="111"/>
      <c r="B57" s="96"/>
      <c r="C57" s="1" t="s">
        <v>78</v>
      </c>
      <c r="D57" s="1">
        <v>0</v>
      </c>
      <c r="E57" s="1">
        <v>0</v>
      </c>
      <c r="F57" s="1">
        <v>0</v>
      </c>
      <c r="G57" s="17">
        <v>0</v>
      </c>
    </row>
    <row r="58" spans="1:7" x14ac:dyDescent="0.3">
      <c r="A58" s="91" t="s">
        <v>42</v>
      </c>
      <c r="B58" s="112" t="s">
        <v>43</v>
      </c>
      <c r="C58" s="1" t="s">
        <v>134</v>
      </c>
      <c r="D58" s="17">
        <v>0</v>
      </c>
      <c r="E58" s="17">
        <v>0</v>
      </c>
      <c r="F58" s="17">
        <v>0</v>
      </c>
      <c r="G58" s="17">
        <v>0</v>
      </c>
    </row>
    <row r="59" spans="1:7" ht="27.6" x14ac:dyDescent="0.3">
      <c r="A59" s="93"/>
      <c r="B59" s="114"/>
      <c r="C59" s="1" t="s">
        <v>76</v>
      </c>
      <c r="D59" s="17">
        <v>0</v>
      </c>
      <c r="E59" s="17">
        <v>0</v>
      </c>
      <c r="F59" s="17">
        <v>0</v>
      </c>
      <c r="G59" s="17">
        <v>0</v>
      </c>
    </row>
    <row r="60" spans="1:7" ht="26.4" customHeight="1" x14ac:dyDescent="0.3">
      <c r="A60" s="91" t="s">
        <v>137</v>
      </c>
      <c r="B60" s="112" t="s">
        <v>136</v>
      </c>
      <c r="C60" s="1" t="s">
        <v>134</v>
      </c>
      <c r="D60" s="17">
        <v>104.53</v>
      </c>
      <c r="E60" s="17">
        <v>104.53</v>
      </c>
      <c r="F60" s="17">
        <v>104.53</v>
      </c>
      <c r="G60" s="17">
        <f t="shared" ref="G60:G63" si="9">F60/D60*100</f>
        <v>100</v>
      </c>
    </row>
    <row r="61" spans="1:7" ht="45.6" customHeight="1" x14ac:dyDescent="0.3">
      <c r="A61" s="93"/>
      <c r="B61" s="114"/>
      <c r="C61" s="1" t="s">
        <v>78</v>
      </c>
      <c r="D61" s="17">
        <v>104.53</v>
      </c>
      <c r="E61" s="17">
        <v>104.53</v>
      </c>
      <c r="F61" s="17">
        <v>104.53</v>
      </c>
      <c r="G61" s="17">
        <f t="shared" ref="G61" si="10">F61/D61*100</f>
        <v>100</v>
      </c>
    </row>
    <row r="62" spans="1:7" x14ac:dyDescent="0.3">
      <c r="A62" s="26"/>
      <c r="B62" s="33" t="s">
        <v>133</v>
      </c>
      <c r="C62" s="31" t="s">
        <v>134</v>
      </c>
      <c r="D62" s="18">
        <f>SUM(D63:D64)</f>
        <v>753.49</v>
      </c>
      <c r="E62" s="18">
        <f t="shared" ref="E62:F62" si="11">SUM(E63:E64)</f>
        <v>753.49</v>
      </c>
      <c r="F62" s="18">
        <f t="shared" si="11"/>
        <v>753.49</v>
      </c>
      <c r="G62" s="18">
        <f t="shared" si="9"/>
        <v>100</v>
      </c>
    </row>
    <row r="63" spans="1:7" ht="27.6" x14ac:dyDescent="0.3">
      <c r="A63" s="103"/>
      <c r="B63" s="145"/>
      <c r="C63" s="31" t="s">
        <v>78</v>
      </c>
      <c r="D63" s="18">
        <f t="shared" ref="D63:F64" si="12">SUM(D12,D50)</f>
        <v>753.49</v>
      </c>
      <c r="E63" s="18">
        <f t="shared" si="12"/>
        <v>753.49</v>
      </c>
      <c r="F63" s="18">
        <f t="shared" si="12"/>
        <v>753.49</v>
      </c>
      <c r="G63" s="18">
        <f t="shared" si="9"/>
        <v>100</v>
      </c>
    </row>
    <row r="64" spans="1:7" ht="27.6" x14ac:dyDescent="0.3">
      <c r="A64" s="105"/>
      <c r="B64" s="146"/>
      <c r="C64" s="31" t="s">
        <v>76</v>
      </c>
      <c r="D64" s="18">
        <f t="shared" si="12"/>
        <v>0</v>
      </c>
      <c r="E64" s="18">
        <f t="shared" si="12"/>
        <v>0</v>
      </c>
      <c r="F64" s="18">
        <f t="shared" si="12"/>
        <v>0</v>
      </c>
      <c r="G64" s="18">
        <v>0</v>
      </c>
    </row>
    <row r="65" spans="1:7" ht="27.6" x14ac:dyDescent="0.3">
      <c r="A65" s="64"/>
      <c r="B65" s="66"/>
      <c r="C65" s="31" t="s">
        <v>159</v>
      </c>
      <c r="D65" s="18">
        <v>0</v>
      </c>
      <c r="E65" s="18">
        <v>0</v>
      </c>
      <c r="F65" s="18">
        <v>0</v>
      </c>
      <c r="G65" s="18">
        <v>0</v>
      </c>
    </row>
    <row r="66" spans="1:7" x14ac:dyDescent="0.3">
      <c r="A66" s="26" t="s">
        <v>44</v>
      </c>
      <c r="B66" s="123" t="s">
        <v>45</v>
      </c>
      <c r="C66" s="124"/>
      <c r="D66" s="124"/>
      <c r="E66" s="124"/>
      <c r="F66" s="124"/>
      <c r="G66" s="124"/>
    </row>
    <row r="67" spans="1:7" x14ac:dyDescent="0.3">
      <c r="A67" s="124" t="s">
        <v>67</v>
      </c>
      <c r="B67" s="124"/>
      <c r="C67" s="124"/>
      <c r="D67" s="124"/>
      <c r="E67" s="124"/>
      <c r="F67" s="124"/>
      <c r="G67" s="124"/>
    </row>
    <row r="68" spans="1:7" ht="71.400000000000006" customHeight="1" x14ac:dyDescent="0.3">
      <c r="A68" s="26" t="s">
        <v>35</v>
      </c>
      <c r="B68" s="32" t="s">
        <v>66</v>
      </c>
      <c r="C68" s="1" t="s">
        <v>79</v>
      </c>
      <c r="D68" s="17">
        <v>0</v>
      </c>
      <c r="E68" s="17">
        <v>0</v>
      </c>
      <c r="F68" s="17">
        <v>0</v>
      </c>
      <c r="G68" s="17">
        <v>0</v>
      </c>
    </row>
    <row r="69" spans="1:7" ht="26.4" customHeight="1" x14ac:dyDescent="0.3">
      <c r="A69" s="26"/>
      <c r="B69" s="44" t="s">
        <v>94</v>
      </c>
      <c r="C69" s="23"/>
      <c r="D69" s="18">
        <f>SUM(D68)</f>
        <v>0</v>
      </c>
      <c r="E69" s="18">
        <f t="shared" ref="E69:F69" si="13">SUM(E68)</f>
        <v>0</v>
      </c>
      <c r="F69" s="18">
        <f t="shared" si="13"/>
        <v>0</v>
      </c>
      <c r="G69" s="18">
        <v>0</v>
      </c>
    </row>
    <row r="70" spans="1:7" x14ac:dyDescent="0.3">
      <c r="A70" s="26" t="s">
        <v>46</v>
      </c>
      <c r="B70" s="140" t="s">
        <v>47</v>
      </c>
      <c r="C70" s="141"/>
      <c r="D70" s="141"/>
      <c r="E70" s="141"/>
      <c r="F70" s="141"/>
      <c r="G70" s="141"/>
    </row>
    <row r="71" spans="1:7" x14ac:dyDescent="0.3">
      <c r="A71" s="124" t="s">
        <v>68</v>
      </c>
      <c r="B71" s="124"/>
      <c r="C71" s="124"/>
      <c r="D71" s="124"/>
      <c r="E71" s="124"/>
      <c r="F71" s="124"/>
      <c r="G71" s="124"/>
    </row>
    <row r="72" spans="1:7" ht="25.8" customHeight="1" x14ac:dyDescent="0.3">
      <c r="A72" s="91" t="s">
        <v>48</v>
      </c>
      <c r="B72" s="94" t="s">
        <v>88</v>
      </c>
      <c r="C72" s="1" t="s">
        <v>134</v>
      </c>
      <c r="D72" s="1">
        <f>SUM(D73:D74)</f>
        <v>200.04</v>
      </c>
      <c r="E72" s="1">
        <f t="shared" ref="E72:F72" si="14">SUM(E73:E74)</f>
        <v>200.04</v>
      </c>
      <c r="F72" s="1">
        <f t="shared" si="14"/>
        <v>200.04</v>
      </c>
      <c r="G72" s="17">
        <f t="shared" ref="G72:G91" si="15">F72/D72*100</f>
        <v>100</v>
      </c>
    </row>
    <row r="73" spans="1:7" ht="33" customHeight="1" x14ac:dyDescent="0.3">
      <c r="A73" s="92"/>
      <c r="B73" s="95"/>
      <c r="C73" s="1" t="s">
        <v>78</v>
      </c>
      <c r="D73" s="1">
        <f>SUM(D75,D83,D86,D88)</f>
        <v>200.04</v>
      </c>
      <c r="E73" s="1">
        <f>SUM(E75,E83,E86,E88)</f>
        <v>200.04</v>
      </c>
      <c r="F73" s="1">
        <f>SUM(F75,F83,F86,F88)</f>
        <v>200.04</v>
      </c>
      <c r="G73" s="17">
        <f t="shared" si="15"/>
        <v>100</v>
      </c>
    </row>
    <row r="74" spans="1:7" ht="28.2" customHeight="1" x14ac:dyDescent="0.3">
      <c r="A74" s="93"/>
      <c r="B74" s="96"/>
      <c r="C74" s="1" t="s">
        <v>76</v>
      </c>
      <c r="D74" s="1">
        <f>SUM(D77:D81,D85)</f>
        <v>0</v>
      </c>
      <c r="E74" s="1">
        <f>SUM(E77:E81,E85)</f>
        <v>0</v>
      </c>
      <c r="F74" s="1">
        <f>SUM(F77:F81,F85)</f>
        <v>0</v>
      </c>
      <c r="G74" s="17"/>
    </row>
    <row r="75" spans="1:7" ht="23.4" customHeight="1" x14ac:dyDescent="0.3">
      <c r="A75" s="91" t="s">
        <v>49</v>
      </c>
      <c r="B75" s="94" t="s">
        <v>85</v>
      </c>
      <c r="C75" s="1" t="s">
        <v>134</v>
      </c>
      <c r="D75" s="1">
        <v>0</v>
      </c>
      <c r="E75" s="1">
        <v>0</v>
      </c>
      <c r="F75" s="1">
        <v>0</v>
      </c>
      <c r="G75" s="17">
        <v>0</v>
      </c>
    </row>
    <row r="76" spans="1:7" ht="36" customHeight="1" x14ac:dyDescent="0.3">
      <c r="A76" s="93"/>
      <c r="B76" s="96"/>
      <c r="C76" s="1" t="s">
        <v>78</v>
      </c>
      <c r="D76" s="1">
        <v>0</v>
      </c>
      <c r="E76" s="1">
        <v>0</v>
      </c>
      <c r="F76" s="1">
        <v>0</v>
      </c>
      <c r="G76" s="17">
        <v>0</v>
      </c>
    </row>
    <row r="77" spans="1:7" ht="20.399999999999999" customHeight="1" x14ac:dyDescent="0.3">
      <c r="A77" s="91" t="s">
        <v>50</v>
      </c>
      <c r="B77" s="112" t="s">
        <v>59</v>
      </c>
      <c r="C77" s="1" t="s">
        <v>134</v>
      </c>
      <c r="D77" s="1">
        <v>0</v>
      </c>
      <c r="E77" s="1">
        <v>0</v>
      </c>
      <c r="F77" s="1">
        <v>0</v>
      </c>
      <c r="G77" s="17">
        <v>0</v>
      </c>
    </row>
    <row r="78" spans="1:7" ht="36" customHeight="1" x14ac:dyDescent="0.3">
      <c r="A78" s="93"/>
      <c r="B78" s="114"/>
      <c r="C78" s="1" t="s">
        <v>76</v>
      </c>
      <c r="D78" s="1">
        <v>0</v>
      </c>
      <c r="E78" s="1">
        <v>0</v>
      </c>
      <c r="F78" s="1">
        <v>0</v>
      </c>
      <c r="G78" s="17">
        <v>0</v>
      </c>
    </row>
    <row r="79" spans="1:7" ht="19.2" customHeight="1" x14ac:dyDescent="0.3">
      <c r="A79" s="91" t="s">
        <v>51</v>
      </c>
      <c r="B79" s="112" t="s">
        <v>60</v>
      </c>
      <c r="C79" s="1" t="s">
        <v>134</v>
      </c>
      <c r="D79" s="1">
        <v>0</v>
      </c>
      <c r="E79" s="1">
        <v>0</v>
      </c>
      <c r="F79" s="1">
        <v>0</v>
      </c>
      <c r="G79" s="17">
        <v>0</v>
      </c>
    </row>
    <row r="80" spans="1:7" ht="34.200000000000003" customHeight="1" x14ac:dyDescent="0.3">
      <c r="A80" s="93"/>
      <c r="B80" s="114"/>
      <c r="C80" s="1" t="s">
        <v>159</v>
      </c>
      <c r="D80" s="1">
        <v>0</v>
      </c>
      <c r="E80" s="1">
        <v>0</v>
      </c>
      <c r="F80" s="1">
        <v>0</v>
      </c>
      <c r="G80" s="17">
        <v>0</v>
      </c>
    </row>
    <row r="81" spans="1:7" ht="22.8" customHeight="1" x14ac:dyDescent="0.3">
      <c r="A81" s="91" t="s">
        <v>52</v>
      </c>
      <c r="B81" s="112" t="s">
        <v>89</v>
      </c>
      <c r="C81" s="1" t="s">
        <v>134</v>
      </c>
      <c r="D81" s="1">
        <v>0</v>
      </c>
      <c r="E81" s="1">
        <v>0</v>
      </c>
      <c r="F81" s="1">
        <v>0</v>
      </c>
      <c r="G81" s="17">
        <v>0</v>
      </c>
    </row>
    <row r="82" spans="1:7" ht="36.6" customHeight="1" x14ac:dyDescent="0.3">
      <c r="A82" s="93"/>
      <c r="B82" s="114"/>
      <c r="C82" s="1" t="s">
        <v>159</v>
      </c>
      <c r="D82" s="1">
        <v>0</v>
      </c>
      <c r="E82" s="1">
        <v>0</v>
      </c>
      <c r="F82" s="1">
        <v>0</v>
      </c>
      <c r="G82" s="17">
        <v>0</v>
      </c>
    </row>
    <row r="83" spans="1:7" ht="22.2" customHeight="1" x14ac:dyDescent="0.3">
      <c r="A83" s="91" t="s">
        <v>53</v>
      </c>
      <c r="B83" s="94" t="s">
        <v>54</v>
      </c>
      <c r="C83" s="1" t="s">
        <v>134</v>
      </c>
      <c r="D83" s="1">
        <f>SUM(D84:D85)</f>
        <v>21.04</v>
      </c>
      <c r="E83" s="1">
        <f t="shared" ref="E83:F83" si="16">SUM(E84:E85)</f>
        <v>21.04</v>
      </c>
      <c r="F83" s="1">
        <f t="shared" si="16"/>
        <v>21.04</v>
      </c>
      <c r="G83" s="17">
        <f t="shared" si="15"/>
        <v>100</v>
      </c>
    </row>
    <row r="84" spans="1:7" ht="33.6" customHeight="1" x14ac:dyDescent="0.3">
      <c r="A84" s="92"/>
      <c r="B84" s="95"/>
      <c r="C84" s="1" t="s">
        <v>78</v>
      </c>
      <c r="D84" s="1">
        <v>21.04</v>
      </c>
      <c r="E84" s="1">
        <v>21.04</v>
      </c>
      <c r="F84" s="1">
        <v>21.04</v>
      </c>
      <c r="G84" s="17">
        <f t="shared" ref="G84" si="17">F84/D84*100</f>
        <v>100</v>
      </c>
    </row>
    <row r="85" spans="1:7" ht="37.200000000000003" customHeight="1" x14ac:dyDescent="0.3">
      <c r="A85" s="93"/>
      <c r="B85" s="96"/>
      <c r="C85" s="1" t="s">
        <v>76</v>
      </c>
      <c r="D85" s="1">
        <v>0</v>
      </c>
      <c r="E85" s="1">
        <v>0</v>
      </c>
      <c r="F85" s="1">
        <v>0</v>
      </c>
      <c r="G85" s="17">
        <v>0</v>
      </c>
    </row>
    <row r="86" spans="1:7" ht="33" customHeight="1" x14ac:dyDescent="0.3">
      <c r="A86" s="91" t="s">
        <v>57</v>
      </c>
      <c r="B86" s="94" t="s">
        <v>55</v>
      </c>
      <c r="C86" s="1" t="s">
        <v>134</v>
      </c>
      <c r="D86" s="1">
        <v>20</v>
      </c>
      <c r="E86" s="1">
        <v>20</v>
      </c>
      <c r="F86" s="1">
        <v>20</v>
      </c>
      <c r="G86" s="17">
        <f t="shared" si="15"/>
        <v>100</v>
      </c>
    </row>
    <row r="87" spans="1:7" ht="33" customHeight="1" x14ac:dyDescent="0.3">
      <c r="A87" s="93"/>
      <c r="B87" s="96"/>
      <c r="C87" s="1" t="s">
        <v>78</v>
      </c>
      <c r="D87" s="1">
        <v>20</v>
      </c>
      <c r="E87" s="1">
        <v>20</v>
      </c>
      <c r="F87" s="1">
        <v>20</v>
      </c>
      <c r="G87" s="17">
        <f t="shared" ref="G87" si="18">F87/D87*100</f>
        <v>100</v>
      </c>
    </row>
    <row r="88" spans="1:7" ht="22.2" customHeight="1" x14ac:dyDescent="0.3">
      <c r="A88" s="91" t="s">
        <v>58</v>
      </c>
      <c r="B88" s="94" t="s">
        <v>56</v>
      </c>
      <c r="C88" s="1" t="s">
        <v>134</v>
      </c>
      <c r="D88" s="1">
        <v>159</v>
      </c>
      <c r="E88" s="1">
        <v>159</v>
      </c>
      <c r="F88" s="1">
        <v>159</v>
      </c>
      <c r="G88" s="17">
        <f t="shared" si="15"/>
        <v>100</v>
      </c>
    </row>
    <row r="89" spans="1:7" ht="37.200000000000003" customHeight="1" x14ac:dyDescent="0.3">
      <c r="A89" s="93"/>
      <c r="B89" s="96"/>
      <c r="C89" s="1" t="s">
        <v>78</v>
      </c>
      <c r="D89" s="1">
        <v>159</v>
      </c>
      <c r="E89" s="1">
        <v>159</v>
      </c>
      <c r="F89" s="1">
        <v>159</v>
      </c>
      <c r="G89" s="17">
        <f t="shared" ref="G89" si="19">F89/D89*100</f>
        <v>100</v>
      </c>
    </row>
    <row r="90" spans="1:7" ht="18.600000000000001" customHeight="1" x14ac:dyDescent="0.3">
      <c r="A90" s="26"/>
      <c r="B90" s="34" t="s">
        <v>135</v>
      </c>
      <c r="C90" s="31" t="s">
        <v>134</v>
      </c>
      <c r="D90" s="31">
        <f>SUM(D91:D92)</f>
        <v>200.04</v>
      </c>
      <c r="E90" s="31">
        <f t="shared" ref="E90:F90" si="20">SUM(E91:E92)</f>
        <v>200.04</v>
      </c>
      <c r="F90" s="31">
        <f t="shared" si="20"/>
        <v>200.04</v>
      </c>
      <c r="G90" s="18">
        <f t="shared" si="15"/>
        <v>100</v>
      </c>
    </row>
    <row r="91" spans="1:7" ht="33" customHeight="1" x14ac:dyDescent="0.3">
      <c r="A91" s="26"/>
      <c r="B91" s="36"/>
      <c r="C91" s="31" t="s">
        <v>78</v>
      </c>
      <c r="D91" s="31">
        <f>SUM(D75,D83,D86,D88)</f>
        <v>200.04</v>
      </c>
      <c r="E91" s="31">
        <f>SUM(E75,E83,E86,E88)</f>
        <v>200.04</v>
      </c>
      <c r="F91" s="31">
        <f>SUM(F75,F83,F86,F88)</f>
        <v>200.04</v>
      </c>
      <c r="G91" s="18">
        <f t="shared" si="15"/>
        <v>100</v>
      </c>
    </row>
    <row r="92" spans="1:7" ht="39" customHeight="1" x14ac:dyDescent="0.3">
      <c r="A92" s="26"/>
      <c r="B92" s="34"/>
      <c r="C92" s="31" t="s">
        <v>76</v>
      </c>
      <c r="D92" s="31">
        <f>SUM(D77:D81,D85)</f>
        <v>0</v>
      </c>
      <c r="E92" s="31">
        <f>SUM(E77:E81,E85)</f>
        <v>0</v>
      </c>
      <c r="F92" s="31">
        <f>SUM(F77:F81,F85)</f>
        <v>0</v>
      </c>
      <c r="G92" s="18">
        <v>0</v>
      </c>
    </row>
    <row r="93" spans="1:7" ht="39" customHeight="1" x14ac:dyDescent="0.3">
      <c r="A93" s="26"/>
      <c r="B93" s="34"/>
      <c r="C93" s="31" t="s">
        <v>159</v>
      </c>
      <c r="D93" s="31">
        <v>0</v>
      </c>
      <c r="E93" s="31">
        <v>0</v>
      </c>
      <c r="F93" s="31">
        <v>0</v>
      </c>
      <c r="G93" s="31">
        <v>0</v>
      </c>
    </row>
    <row r="94" spans="1:7" x14ac:dyDescent="0.3">
      <c r="A94" s="4" t="s">
        <v>63</v>
      </c>
      <c r="B94" s="142" t="s">
        <v>62</v>
      </c>
      <c r="C94" s="142"/>
      <c r="D94" s="142"/>
      <c r="E94" s="142"/>
      <c r="F94" s="142"/>
      <c r="G94" s="142"/>
    </row>
    <row r="95" spans="1:7" x14ac:dyDescent="0.3">
      <c r="A95" s="142" t="s">
        <v>69</v>
      </c>
      <c r="B95" s="142"/>
      <c r="C95" s="142"/>
      <c r="D95" s="142"/>
      <c r="E95" s="142"/>
      <c r="F95" s="142"/>
      <c r="G95" s="142"/>
    </row>
    <row r="96" spans="1:7" ht="59.4" customHeight="1" x14ac:dyDescent="0.3">
      <c r="A96" s="28" t="s">
        <v>65</v>
      </c>
      <c r="B96" s="12" t="s">
        <v>64</v>
      </c>
      <c r="C96" s="23" t="s">
        <v>77</v>
      </c>
      <c r="D96" s="29">
        <v>0</v>
      </c>
      <c r="E96" s="29">
        <v>0</v>
      </c>
      <c r="F96" s="29">
        <v>0</v>
      </c>
      <c r="G96" s="29">
        <v>0</v>
      </c>
    </row>
    <row r="97" spans="1:7" ht="19.2" customHeight="1" x14ac:dyDescent="0.3">
      <c r="A97" s="28"/>
      <c r="B97" s="34" t="s">
        <v>96</v>
      </c>
      <c r="C97" s="23"/>
      <c r="D97" s="35">
        <f>SUM(D96)</f>
        <v>0</v>
      </c>
      <c r="E97" s="35">
        <f t="shared" ref="E97:F97" si="21">SUM(E96)</f>
        <v>0</v>
      </c>
      <c r="F97" s="35">
        <f t="shared" si="21"/>
        <v>0</v>
      </c>
      <c r="G97" s="35">
        <v>0</v>
      </c>
    </row>
    <row r="98" spans="1:7" x14ac:dyDescent="0.3">
      <c r="A98" s="13"/>
      <c r="B98" s="14" t="s">
        <v>138</v>
      </c>
      <c r="C98" s="15" t="s">
        <v>134</v>
      </c>
      <c r="D98" s="18">
        <f>SUM(D62,D69,D90,D97)</f>
        <v>953.53</v>
      </c>
      <c r="E98" s="18">
        <f>SUM(E62,E69,E90,E97)</f>
        <v>953.53</v>
      </c>
      <c r="F98" s="18">
        <f>SUM(F62,F69,F90,F97)</f>
        <v>953.53</v>
      </c>
      <c r="G98" s="18">
        <f t="shared" ref="G98" si="22">F98/D98*100</f>
        <v>100</v>
      </c>
    </row>
    <row r="99" spans="1:7" ht="27.6" x14ac:dyDescent="0.3">
      <c r="A99" s="13"/>
      <c r="B99" s="14"/>
      <c r="C99" s="31" t="s">
        <v>78</v>
      </c>
      <c r="D99" s="18">
        <f>SUM(D63,D91)</f>
        <v>953.53</v>
      </c>
      <c r="E99" s="18">
        <f>SUM(E63,E91)</f>
        <v>953.53</v>
      </c>
      <c r="F99" s="18">
        <f>SUM(F63,F91)</f>
        <v>953.53</v>
      </c>
      <c r="G99" s="18">
        <f t="shared" ref="G99" si="23">F99/D99*100</f>
        <v>100</v>
      </c>
    </row>
    <row r="100" spans="1:7" ht="27.6" x14ac:dyDescent="0.3">
      <c r="A100" s="13"/>
      <c r="B100" s="14"/>
      <c r="C100" s="31" t="s">
        <v>158</v>
      </c>
      <c r="D100" s="18">
        <f>SUM(D64,D92)</f>
        <v>0</v>
      </c>
      <c r="E100" s="18">
        <f>SUM(E64,E92)</f>
        <v>0</v>
      </c>
      <c r="F100" s="18">
        <f>SUM(F64,F92)</f>
        <v>0</v>
      </c>
      <c r="G100" s="18">
        <v>0</v>
      </c>
    </row>
    <row r="101" spans="1:7" ht="27.6" x14ac:dyDescent="0.3">
      <c r="A101" s="13"/>
      <c r="B101" s="14"/>
      <c r="C101" s="31" t="s">
        <v>159</v>
      </c>
      <c r="D101" s="18">
        <v>0</v>
      </c>
      <c r="E101" s="18">
        <v>0</v>
      </c>
      <c r="F101" s="18">
        <v>0</v>
      </c>
      <c r="G101" s="18">
        <v>0</v>
      </c>
    </row>
    <row r="102" spans="1:7" x14ac:dyDescent="0.3">
      <c r="A102" s="19"/>
      <c r="B102" s="20"/>
      <c r="C102" s="21"/>
      <c r="D102" s="22"/>
      <c r="E102" s="22"/>
      <c r="F102" s="22"/>
      <c r="G102" s="22"/>
    </row>
    <row r="103" spans="1:7" x14ac:dyDescent="0.3">
      <c r="A103" s="19"/>
      <c r="B103" s="20"/>
      <c r="C103" s="21"/>
      <c r="D103" s="22"/>
      <c r="E103" s="22"/>
      <c r="F103" s="22"/>
      <c r="G103" s="22"/>
    </row>
    <row r="104" spans="1:7" x14ac:dyDescent="0.3">
      <c r="A104" s="138" t="s">
        <v>75</v>
      </c>
      <c r="B104" s="138"/>
      <c r="C104" s="138"/>
      <c r="D104" s="138"/>
      <c r="E104" s="138"/>
      <c r="F104" s="138"/>
      <c r="G104" s="138"/>
    </row>
    <row r="105" spans="1:7" x14ac:dyDescent="0.3">
      <c r="A105" s="5"/>
      <c r="B105" s="6"/>
      <c r="C105" s="8"/>
      <c r="D105" s="59"/>
      <c r="E105" s="59"/>
      <c r="F105" s="59"/>
      <c r="G105" s="9"/>
    </row>
    <row r="107" spans="1:7" x14ac:dyDescent="0.3">
      <c r="A107" s="143" t="s">
        <v>140</v>
      </c>
      <c r="B107" s="144"/>
      <c r="C107" s="8"/>
      <c r="D107" s="59"/>
      <c r="E107" s="59"/>
      <c r="F107" s="59"/>
      <c r="G107" s="9"/>
    </row>
    <row r="108" spans="1:7" x14ac:dyDescent="0.3">
      <c r="A108" s="144"/>
      <c r="B108" s="144"/>
      <c r="C108" s="8"/>
      <c r="D108" s="59"/>
      <c r="E108" s="59"/>
      <c r="F108" s="59"/>
      <c r="G108" s="9"/>
    </row>
    <row r="109" spans="1:7" x14ac:dyDescent="0.3">
      <c r="A109" s="144"/>
      <c r="B109" s="144"/>
      <c r="C109" s="8"/>
      <c r="D109" s="59"/>
      <c r="E109" s="59"/>
      <c r="F109" s="59"/>
      <c r="G109" s="9"/>
    </row>
    <row r="110" spans="1:7" ht="46.2" customHeight="1" x14ac:dyDescent="0.3">
      <c r="A110" s="137"/>
      <c r="B110" s="138"/>
      <c r="C110" s="8"/>
      <c r="D110" s="59"/>
      <c r="E110" s="59"/>
      <c r="F110" s="59"/>
      <c r="G110" s="9"/>
    </row>
  </sheetData>
  <mergeCells count="87">
    <mergeCell ref="B77:B78"/>
    <mergeCell ref="A77:A78"/>
    <mergeCell ref="B79:B80"/>
    <mergeCell ref="A79:A80"/>
    <mergeCell ref="B88:B89"/>
    <mergeCell ref="A88:A89"/>
    <mergeCell ref="A83:A85"/>
    <mergeCell ref="B81:B82"/>
    <mergeCell ref="A81:A82"/>
    <mergeCell ref="B86:B87"/>
    <mergeCell ref="A86:A87"/>
    <mergeCell ref="B58:B59"/>
    <mergeCell ref="A58:A59"/>
    <mergeCell ref="B60:B61"/>
    <mergeCell ref="A60:A61"/>
    <mergeCell ref="B75:B76"/>
    <mergeCell ref="A75:A76"/>
    <mergeCell ref="B52:B53"/>
    <mergeCell ref="A52:A53"/>
    <mergeCell ref="B54:B55"/>
    <mergeCell ref="A54:A55"/>
    <mergeCell ref="B56:B57"/>
    <mergeCell ref="A56:A57"/>
    <mergeCell ref="B42:B43"/>
    <mergeCell ref="A42:A43"/>
    <mergeCell ref="B44:B45"/>
    <mergeCell ref="A44:A45"/>
    <mergeCell ref="B46:B47"/>
    <mergeCell ref="A46:A47"/>
    <mergeCell ref="B36:B37"/>
    <mergeCell ref="A36:A37"/>
    <mergeCell ref="B38:B39"/>
    <mergeCell ref="A38:A39"/>
    <mergeCell ref="B40:B41"/>
    <mergeCell ref="A40:A41"/>
    <mergeCell ref="B30:B31"/>
    <mergeCell ref="A30:A31"/>
    <mergeCell ref="B32:B33"/>
    <mergeCell ref="A32:A33"/>
    <mergeCell ref="B34:B35"/>
    <mergeCell ref="A34:A35"/>
    <mergeCell ref="B24:B25"/>
    <mergeCell ref="A24:A25"/>
    <mergeCell ref="B26:B27"/>
    <mergeCell ref="A26:A27"/>
    <mergeCell ref="A28:A29"/>
    <mergeCell ref="A11:A13"/>
    <mergeCell ref="B49:B51"/>
    <mergeCell ref="A49:A51"/>
    <mergeCell ref="B28:B29"/>
    <mergeCell ref="B72:B74"/>
    <mergeCell ref="A72:A74"/>
    <mergeCell ref="B14:B15"/>
    <mergeCell ref="A14:A15"/>
    <mergeCell ref="B16:B17"/>
    <mergeCell ref="A16:A17"/>
    <mergeCell ref="B18:B19"/>
    <mergeCell ref="A18:A19"/>
    <mergeCell ref="B20:B21"/>
    <mergeCell ref="A20:A21"/>
    <mergeCell ref="B22:B23"/>
    <mergeCell ref="A22:A23"/>
    <mergeCell ref="A1:G1"/>
    <mergeCell ref="A2:G2"/>
    <mergeCell ref="A3:G3"/>
    <mergeCell ref="A4:G4"/>
    <mergeCell ref="A6:A7"/>
    <mergeCell ref="B6:B7"/>
    <mergeCell ref="C6:C7"/>
    <mergeCell ref="D6:F6"/>
    <mergeCell ref="G6:G7"/>
    <mergeCell ref="A110:B110"/>
    <mergeCell ref="B9:G9"/>
    <mergeCell ref="A10:G10"/>
    <mergeCell ref="A48:G48"/>
    <mergeCell ref="B66:G66"/>
    <mergeCell ref="A67:G67"/>
    <mergeCell ref="B70:G70"/>
    <mergeCell ref="A71:G71"/>
    <mergeCell ref="B94:G94"/>
    <mergeCell ref="A95:G95"/>
    <mergeCell ref="A104:G104"/>
    <mergeCell ref="A107:B109"/>
    <mergeCell ref="B83:B85"/>
    <mergeCell ref="B63:B64"/>
    <mergeCell ref="A63:A64"/>
    <mergeCell ref="B11:B13"/>
  </mergeCells>
  <pageMargins left="0.70866141732283472" right="0.70866141732283472" top="0.35433070866141736" bottom="0.35433070866141736" header="0.31496062992125984" footer="0.31496062992125984"/>
  <pageSetup paperSize="9" scale="9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Форма1</vt:lpstr>
      <vt:lpstr>Форма2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Samokrutov</dc:creator>
  <cp:lastModifiedBy>Samokrutov</cp:lastModifiedBy>
  <cp:lastPrinted>2020-02-13T13:34:32Z</cp:lastPrinted>
  <dcterms:created xsi:type="dcterms:W3CDTF">2015-07-15T04:14:38Z</dcterms:created>
  <dcterms:modified xsi:type="dcterms:W3CDTF">2021-02-04T07:32:59Z</dcterms:modified>
</cp:coreProperties>
</file>